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2_ADMIN_CONTROL_VIGILANCIA/"/>
    </mc:Choice>
  </mc:AlternateContent>
  <xr:revisionPtr revIDLastSave="22" documentId="8_{F278F73B-3796-427F-A97A-8328DAA10677}" xr6:coauthVersionLast="47" xr6:coauthVersionMax="47" xr10:uidLastSave="{D1391EE5-EC6D-4F9B-BB17-103FA9697844}"/>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SEG_TRAMITES" sheetId="1" r:id="rId4"/>
    <sheet name="SEG_TRAMITES_REPORTE" sheetId="6" r:id="rId5"/>
  </sheets>
  <externalReferences>
    <externalReference r:id="rId6"/>
    <externalReference r:id="rId7"/>
    <externalReference r:id="rId8"/>
  </externalReferences>
  <definedNames>
    <definedName name="_Toc467769473" localSheetId="4">SEG_TRAMITES_REPORTE!#REF!</definedName>
    <definedName name="acumula" localSheetId="4">[1]Listas!$B$36:$B$40</definedName>
    <definedName name="acumula">Listas!$B$36:$B$40</definedName>
    <definedName name="_xlnm.Print_Area" localSheetId="3">HM_SEG_TRAMITES!$B$1:$Q$93</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HM_SEG_TRAMITES!$1:$7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1" i="6" l="1"/>
  <c r="N157" i="6" l="1"/>
  <c r="N156" i="6"/>
  <c r="O160" i="6"/>
  <c r="N160" i="6"/>
  <c r="M160" i="6"/>
  <c r="L160" i="6"/>
  <c r="K160" i="6"/>
  <c r="J160" i="6"/>
  <c r="M159" i="6"/>
  <c r="L159" i="6"/>
  <c r="K159" i="6"/>
  <c r="J159" i="6"/>
  <c r="J158" i="6"/>
  <c r="K158" i="6"/>
  <c r="L158" i="6"/>
  <c r="M158" i="6"/>
  <c r="M157" i="6"/>
  <c r="L157" i="6"/>
  <c r="K157" i="6"/>
  <c r="J157" i="6"/>
  <c r="J156" i="6"/>
  <c r="K156" i="6"/>
  <c r="L156" i="6"/>
  <c r="T157" i="6"/>
  <c r="T156" i="6"/>
  <c r="S160" i="6"/>
  <c r="S159" i="6"/>
  <c r="S158" i="6"/>
  <c r="S157" i="6"/>
  <c r="S156" i="6"/>
  <c r="O156" i="6"/>
  <c r="J114" i="6"/>
  <c r="J137" i="6"/>
  <c r="AI13" i="6"/>
  <c r="Z13" i="6"/>
  <c r="J148" i="6"/>
  <c r="J115" i="6"/>
  <c r="J95" i="6"/>
  <c r="J64" i="6"/>
  <c r="N41" i="6"/>
  <c r="J25" i="6" s="1"/>
  <c r="R160" i="6" s="1"/>
  <c r="J41" i="6"/>
  <c r="N159" i="6" l="1"/>
  <c r="R159" i="6" s="1"/>
  <c r="R157" i="6"/>
  <c r="E160" i="6" l="1"/>
  <c r="E159" i="6"/>
  <c r="E158" i="6"/>
  <c r="E157" i="6"/>
  <c r="E156" i="6"/>
  <c r="M148" i="6"/>
  <c r="L148" i="6"/>
  <c r="K148" i="6"/>
  <c r="M137" i="6"/>
  <c r="L137" i="6"/>
  <c r="K137" i="6"/>
  <c r="M128" i="6"/>
  <c r="L128" i="6"/>
  <c r="K128" i="6"/>
  <c r="J128" i="6"/>
  <c r="M115" i="6"/>
  <c r="L115" i="6"/>
  <c r="K115" i="6"/>
  <c r="M114" i="6"/>
  <c r="L114" i="6"/>
  <c r="K114" i="6"/>
  <c r="M100" i="6"/>
  <c r="L100" i="6"/>
  <c r="K100" i="6"/>
  <c r="J100" i="6"/>
  <c r="M95" i="6"/>
  <c r="L95" i="6"/>
  <c r="K95" i="6"/>
  <c r="M73" i="6"/>
  <c r="L73" i="6"/>
  <c r="K73" i="6"/>
  <c r="J73" i="6"/>
  <c r="M64" i="6"/>
  <c r="L64" i="6"/>
  <c r="K64" i="6"/>
  <c r="U41" i="6"/>
  <c r="M24" i="6" s="1"/>
  <c r="T41" i="6"/>
  <c r="S41" i="6"/>
  <c r="K24" i="6" s="1"/>
  <c r="R41" i="6"/>
  <c r="J24" i="6" s="1"/>
  <c r="Q41" i="6"/>
  <c r="M25" i="6" s="1"/>
  <c r="M151" i="6" s="1"/>
  <c r="P41" i="6"/>
  <c r="L25" i="6" s="1"/>
  <c r="L151" i="6" s="1"/>
  <c r="O41" i="6"/>
  <c r="K25" i="6" s="1"/>
  <c r="K151" i="6" s="1"/>
  <c r="M41" i="6"/>
  <c r="L41" i="6"/>
  <c r="K41" i="6"/>
  <c r="J26" i="6" l="1"/>
  <c r="L24" i="6"/>
  <c r="L26" i="6" s="1"/>
  <c r="K26" i="6"/>
  <c r="M26" i="6"/>
  <c r="M156" i="6" s="1"/>
  <c r="Q156" i="6"/>
  <c r="R156" i="6" l="1"/>
  <c r="N158" i="6"/>
  <c r="P157" i="6"/>
  <c r="P160" i="6"/>
  <c r="T160" i="6" s="1"/>
  <c r="P159" i="6"/>
  <c r="T159" i="6" s="1"/>
  <c r="P156" i="6"/>
  <c r="P158" i="6"/>
  <c r="T158" i="6" s="1"/>
  <c r="O158" i="6"/>
  <c r="O157" i="6"/>
  <c r="O159" i="6"/>
  <c r="Q160" i="6"/>
  <c r="U160" i="6" s="1"/>
  <c r="Q159" i="6"/>
  <c r="U159" i="6" s="1"/>
  <c r="Q158" i="6"/>
  <c r="U158" i="6" s="1"/>
  <c r="Q157" i="6"/>
  <c r="U157" i="6" s="1"/>
  <c r="U156" i="6"/>
  <c r="R158" i="6" l="1"/>
  <c r="N161" i="6"/>
  <c r="R161" i="6"/>
  <c r="H13" i="6"/>
  <c r="P161" i="6"/>
  <c r="T161" i="6"/>
  <c r="Q161" i="6"/>
  <c r="S161" i="6"/>
  <c r="P13" i="6" s="1"/>
  <c r="U161" i="6"/>
  <c r="O161" i="6"/>
  <c r="B4" i="6" l="1"/>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<sst xmlns="http://schemas.openxmlformats.org/spreadsheetml/2006/main" count="623" uniqueCount="426">
  <si>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</si>
  <si>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</si>
  <si>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</si>
  <si>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</si>
  <si>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</si>
  <si>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</si>
  <si>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</si>
  <si>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</si>
  <si>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</si>
  <si>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</si>
  <si>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</si>
  <si>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</si>
  <si>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</si>
  <si>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</si>
  <si>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</si>
  <si>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</si>
  <si>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</si>
  <si>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</si>
  <si>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</si>
  <si>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</si>
  <si>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</si>
  <si>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</si>
  <si>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</si>
  <si>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</si>
  <si>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</si>
  <si>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</si>
  <si>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</si>
  <si>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</si>
  <si>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</si>
  <si>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</si>
  <si>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</si>
  <si>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</si>
  <si>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</si>
  <si>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</si>
  <si>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</si>
  <si>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</si>
  <si>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</si>
  <si>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</si>
  <si>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</si>
  <si>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</si>
  <si>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</si>
  <si>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</si>
  <si>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</si>
  <si>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</si>
  <si>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</si>
  <si>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</si>
  <si>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</si>
  <si>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</si>
  <si>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</si>
  <si>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</si>
  <si>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</si>
  <si>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</si>
  <si>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</si>
  <si>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</si>
  <si>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</si>
  <si>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</si>
  <si>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</si>
  <si>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</si>
  <si>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</si>
  <si>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</si>
  <si>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</si>
  <si>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</si>
  <si>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</si>
  <si>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</si>
  <si>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</si>
  <si>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</si>
  <si>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</si>
  <si>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</si>
  <si>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</si>
  <si>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</si>
  <si>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</si>
  <si>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</si>
  <si>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</si>
  <si>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</si>
  <si>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</si>
  <si>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</si>
  <si>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</si>
  <si>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</si>
  <si>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</si>
  <si>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</si>
  <si>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</si>
  <si>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</si>
  <si>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</si>
  <si>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</si>
  <si>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</si>
  <si>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</si>
  <si>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</si>
  <si>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</si>
  <si>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</si>
  <si>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</si>
  <si>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</si>
  <si>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</si>
  <si>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</si>
  <si>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</si>
  <si>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</si>
  <si>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</si>
  <si>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</si>
  <si>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</si>
  <si>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</si>
  <si>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</si>
  <si>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</si>
  <si>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</si>
  <si>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</si>
  <si>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</si>
  <si>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</si>
  <si>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</si>
  <si>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</si>
  <si>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</si>
  <si>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</si>
  <si>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</si>
  <si>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</si>
  <si>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</si>
  <si>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</si>
  <si>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</si>
  <si>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</si>
  <si>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</si>
  <si>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</si>
  <si>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</si>
  <si>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</si>
  <si>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</si>
  <si>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</si>
  <si>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</si>
  <si>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</si>
  <si>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</si>
  <si>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</si>
  <si>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</si>
  <si>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</si>
  <si>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</si>
  <si>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</si>
  <si>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</si>
  <si>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</si>
  <si>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</si>
  <si>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</si>
  <si>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</si>
  <si>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</si>
  <si>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</si>
  <si>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</si>
  <si>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</si>
  <si>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</si>
  <si>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</si>
  <si>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</si>
  <si>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</si>
  <si>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</si>
  <si>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</si>
  <si>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</si>
  <si>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</si>
  <si>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</si>
  <si>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</si>
  <si>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</si>
  <si>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</si>
  <si>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</si>
  <si>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</si>
  <si>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</si>
  <si>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</si>
  <si>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</si>
  <si>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</si>
  <si>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</si>
  <si>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</si>
  <si>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</si>
  <si>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</si>
  <si>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</si>
  <si>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</si>
  <si>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</si>
  <si>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</si>
  <si>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</si>
  <si>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</si>
  <si>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</si>
  <si>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</si>
  <si>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Recuperación</t>
  </si>
  <si>
    <t>Rehabiltacón</t>
  </si>
  <si>
    <t>Restauración</t>
  </si>
  <si>
    <t>Corporación Autónoma Regional del Alto Magdalena - CAM</t>
  </si>
  <si>
    <t>Remediacón</t>
  </si>
  <si>
    <t>Cortinas Rompevientos</t>
  </si>
  <si>
    <t>Activa (enriquecimentos, asistencia de la regeneración natural)</t>
  </si>
  <si>
    <t>Corporación Autónoma Regional de Cundinamarca – CAR</t>
  </si>
  <si>
    <t>Fitoremediación</t>
  </si>
  <si>
    <t>Plantaciones Forestales Protectoras</t>
  </si>
  <si>
    <t>Pasiva</t>
  </si>
  <si>
    <t>Corporación Autónoma Regional del Canal del Dique – CARDIQUE</t>
  </si>
  <si>
    <t>Obras biomecánicas</t>
  </si>
  <si>
    <t>Sistemas Agroforestales (silvopastoriles yagosilvopastoriles)</t>
  </si>
  <si>
    <t>Corporación Autónoma Regional de Sucre – CARSUCRE</t>
  </si>
  <si>
    <t>Revegetalización</t>
  </si>
  <si>
    <t>Manejo Forestal Sostenible</t>
  </si>
  <si>
    <t>Corporación Autónoma Regional de Santander – CAS</t>
  </si>
  <si>
    <t>Corredor Bológico</t>
  </si>
  <si>
    <t>Corporación para el Desarrollo Sostenible del Norte y el Oriente Amazónico – CDA</t>
  </si>
  <si>
    <t>Obras herramientas del paisaje</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</si>
  <si>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</si>
  <si>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</si>
  <si>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</si>
  <si>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</si>
  <si>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</si>
  <si>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</si>
  <si>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Estrategia</t>
  </si>
  <si>
    <t>Corporación Autónoma Regional del Magdalena – CORPAMAG</t>
  </si>
  <si>
    <t>Recuperación
(función)</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</si>
  <si>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</si>
  <si>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</si>
  <si>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</si>
  <si>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</si>
  <si>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Rehabiltacón
(función + Estructura)</t>
  </si>
  <si>
    <t>Corporación Autónoma Regional de Chivor – CORPOCHIVOR</t>
  </si>
  <si>
    <t>Corporación Autónoma Regional de La Guajira – CORPOGUAJIRA</t>
  </si>
  <si>
    <t>Sistemas Agroforestales (silvopastoriles y agosilvopastoriles)</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</si>
  <si>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</si>
  <si>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</si>
  <si>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</si>
  <si>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</si>
  <si>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Restauración
(función + Estructura + Composición)</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</si>
  <si>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</si>
  <si>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</si>
  <si>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</si>
  <si>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</si>
  <si>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</si>
  <si>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</si>
  <si>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</si>
  <si>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</si>
  <si>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</si>
  <si>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</si>
  <si>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</si>
  <si>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</si>
  <si>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</si>
  <si>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</si>
  <si>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</si>
  <si>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t>
  </si>
  <si>
    <t>Dirección de Ordenamiento Ambiental Territorial y Sistema Nacional Ambiental</t>
  </si>
  <si>
    <t>Autorizaciones ambientales con seguimiento</t>
  </si>
  <si>
    <t>2.6</t>
  </si>
  <si>
    <t xml:space="preserve">Ley 99 de 1993, artículo </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</si>
  <si>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</si>
  <si>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 y sus modificaciones</t>
  </si>
  <si>
    <t>Decreto Único Reglamentario del Sector Ambiente y Desarrollo Sostenible.</t>
  </si>
  <si>
    <t>Resolución 2202 de 2006 y sus modificaciones</t>
  </si>
  <si>
    <t>Por la cual se adoptan los Formularios Únicos Nacionales de Solicitud de Trámites Ambientales</t>
  </si>
  <si>
    <t>Resolución 1058 de 2021 y sus modificaciones</t>
  </si>
  <si>
    <t xml:space="preserve">Resolución 108 de 2015 y sus modificaciones </t>
  </si>
  <si>
    <t>Por la cual se actualiza el Formato Único Nacional de Solicitud de Licencia Ambiental y se adoptan los Formatos para la Verificación Preliminar de la Documentación que conforman las solicitudes de que trata el Decreto 2041 de 2014 y se adoptan otras determinaciones.</t>
  </si>
  <si>
    <t>Decreto Ley 2811 de 1974</t>
  </si>
  <si>
    <t>Por el cual se dicta el Código Nacional de Recursos Naturales Renovables y de Protección al Medio Ambiente.</t>
  </si>
  <si>
    <t>Resolución 619 de 1997 y sus modificaciones</t>
  </si>
  <si>
    <t>Por la cual se establecen parcialmente los factores a partir de los cuales se requiere permiso de emisión atmosférica para fuentes fijas.</t>
  </si>
  <si>
    <t>Resolución 909 de 2008 y sus modificaciones</t>
  </si>
  <si>
    <t>2.5.1. Otra  Cuál</t>
  </si>
  <si>
    <t>Indicadores Mínimos de Gestión de las Corporaciones Autónomas Regionales y de Desarrollo Sostenible.</t>
  </si>
  <si>
    <t>60 días</t>
  </si>
  <si>
    <t>Corporaciones Autónomas Regionales y de Desarrollo Sostenible.
Autoridades Ambientales Urbanas (cuando aplique).</t>
  </si>
  <si>
    <t xml:space="preserve">    Seguimiento de permisos de vertimiento:</t>
  </si>
  <si>
    <t xml:space="preserve">    Seguimiento de permisos de aprovechamiento forestal:</t>
  </si>
  <si>
    <r>
      <t xml:space="preserve">  </t>
    </r>
    <r>
      <rPr>
        <b/>
        <sz val="10"/>
        <rFont val="Arial Narrow"/>
        <family val="2"/>
      </rPr>
      <t xml:space="preserve">  Seguimiento de permisos de emisiones atmosféricas: </t>
    </r>
  </si>
  <si>
    <t>2.13.1. Otra Cuál?</t>
  </si>
  <si>
    <t>Jurisdicción Autoridad Ambiental</t>
  </si>
  <si>
    <t>Autorización con seguimiento</t>
  </si>
  <si>
    <t>Aquella que haya concluido con una comunicación al usuario (acto administrativo u oficio según determine la autoridad ambiental) donde se le indique el estado de cumplimiento a la verificación realizada por la autoridad ambiental.</t>
  </si>
  <si>
    <t>Trámite ambiental vigente</t>
  </si>
  <si>
    <t>Plan de seguimiento</t>
  </si>
  <si>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</si>
  <si>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</si>
  <si>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</si>
  <si>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 xml:space="preserve">Ministerio de Ambiente y Desarrollo Sostenible </t>
  </si>
  <si>
    <t>5.2.  Datos del responsable de la validación de la información en la ficha técnica</t>
  </si>
  <si>
    <t>Directores (Cordinadores)</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</si>
  <si>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</si>
  <si>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</si>
  <si>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</si>
  <si>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</si>
  <si>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</si>
  <si>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</si>
  <si>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</si>
  <si>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</si>
  <si>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</si>
  <si>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</si>
  <si>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</si>
  <si>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</si>
  <si>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</si>
  <si>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</si>
  <si>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</si>
  <si>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Para su cálculo, se diligencia la siguiente información:</t>
  </si>
  <si>
    <t>Seguimiento de licencias ambientales</t>
  </si>
  <si>
    <t>Variable</t>
  </si>
  <si>
    <t>Año 1</t>
  </si>
  <si>
    <t>Año 2</t>
  </si>
  <si>
    <t>Año 3</t>
  </si>
  <si>
    <t>Año 4</t>
  </si>
  <si>
    <t>Número de licencias ambientales con seguimiento (LACS)</t>
  </si>
  <si>
    <t>Meta de licencias ambientales con seguimiento (MLACS)</t>
  </si>
  <si>
    <t>Porcentaje de licencias ambientales con seguimiento (PLACS)</t>
  </si>
  <si>
    <t>Información de seguimiento a licencias ambientales</t>
  </si>
  <si>
    <t>Licencias vigentes
(número)(a)</t>
  </si>
  <si>
    <t>Meta de licencias ambientales con seguimiento (MLACS)
(número)</t>
  </si>
  <si>
    <t>Número de licencias ambientales con seguimiento (LACS)
(número)</t>
  </si>
  <si>
    <t>TOTAL</t>
  </si>
  <si>
    <t>Seguimiento de concesiones de agua</t>
  </si>
  <si>
    <t>Observaciones</t>
  </si>
  <si>
    <t>Número de concesiones de agua superficiales otorgadas</t>
  </si>
  <si>
    <t>Caudal total concesionado de agua superficial (L/s)</t>
  </si>
  <si>
    <t>Número total de concesiones de aguas subterráneas</t>
  </si>
  <si>
    <t>Número total de puntos de agua asociados a concesiones de aguas subterráneas</t>
  </si>
  <si>
    <t>Caudal total concesionado de agua subterránea (L/s)</t>
  </si>
  <si>
    <t>Número total de concesiones de agua residual</t>
  </si>
  <si>
    <t>Caudal total concesionado de agua de residual para uso agrícola (L/s)</t>
  </si>
  <si>
    <t>Caudal total concesionado de agua de residual para uso industrial (L/s)</t>
  </si>
  <si>
    <t xml:space="preserve">Nota:La información reportada por la Autoridad Ambiental debe estar debidamente soportada a través de la información del Sistema de Información del Recurso Hídrico SIRH.  </t>
  </si>
  <si>
    <t>Meta de concesiones de agua superficial con seguimiento (MCASCS)</t>
  </si>
  <si>
    <t>Meta de concesiones de agua subterránea con seguimiento (MCASBCS)</t>
  </si>
  <si>
    <t>Meta de concesiones de agua residual con seguimiento (MCARCS)</t>
  </si>
  <si>
    <t>Número de concesiones de agua superficial con seguimiento (CACSS)</t>
  </si>
  <si>
    <t>Número de concesiones de agua subterránea con seguimiento (CACSBS)</t>
  </si>
  <si>
    <t>Número de concesiones de agua residual con seguimiento (CACRS)</t>
  </si>
  <si>
    <t>Porcentaje de concesiones de agua con seguimiento (PCACS)</t>
  </si>
  <si>
    <t>Meta de Caudal (L/s) de concesiones de agua superficial con seguimiento</t>
  </si>
  <si>
    <t>Caudal de Concesiones de agua superficial con seguimiento (L/s)</t>
  </si>
  <si>
    <t>Meta de Caudal (L/s)  de concesiones de agua subterránea con seguimiento</t>
  </si>
  <si>
    <t>Caudal de Concesiones de agua subterránea con seguimiento (L/s)</t>
  </si>
  <si>
    <t>Meta de Caudal (L/s)  de concesiones de agua residual con seguimiento</t>
  </si>
  <si>
    <t>Caudal de Concesiones de agua residual con seguimiento (L/s)</t>
  </si>
  <si>
    <t>Porcentaje de caudal de concesiones de agua con seguimiento (PCACS)</t>
  </si>
  <si>
    <t>Seguimiento de permisos de vertimiento de agua</t>
  </si>
  <si>
    <t>Número total de permisos de vertimiento a cuerpos de aguas superficiales contientales</t>
  </si>
  <si>
    <t>Número total de permisos de vertimiento a cuerpos de aguas lóticos</t>
  </si>
  <si>
    <t>Número total de permisos de vertimiento a cuerpos de aguas lénticos</t>
  </si>
  <si>
    <t>Número total de puntos de vertimiento autorizados</t>
  </si>
  <si>
    <t>Número de permisos de vertimiento al suelo otorgados</t>
  </si>
  <si>
    <t>Número de vertimientos al suelo con permiso de vertimientos</t>
  </si>
  <si>
    <t>Caudal total autorizado de vertimiento al agua superficial continental m3/seg (L/s)</t>
  </si>
  <si>
    <t>Caudal total autorizado de vertimiento al agua lóticos (L/s)</t>
  </si>
  <si>
    <t>Caudal total autorizado de vertimiento al agua lénticos (L/s)</t>
  </si>
  <si>
    <t>Caudal autorizado de vertimiento al suelo (L/s)</t>
  </si>
  <si>
    <t>Meta de “Número total de permisos de vertimientos a cuerpos de aguas superficiales continentales” con seguimiento (MVACS)</t>
  </si>
  <si>
    <t>Meta de “Número total de permisos de vertimientos otorgados y vigentes a cuerpos de aguas lóticos” con seguimiento (MVACSlot)</t>
  </si>
  <si>
    <t>Meta de “Número total de permisos de vertimientos otorgados y vigentes a cuerpos de aguas lénticos” con seguimiento (MVACSlen)</t>
  </si>
  <si>
    <t>Meta de  permisos de vertimiento al suelo con seguimiento (MVSCS)</t>
  </si>
  <si>
    <t>Número de permisos de vertimiento al suelo con seguimiento (VSCS)</t>
  </si>
  <si>
    <t>Porcentaje de permisos de vertimiento con seguimiento (PVCS)</t>
  </si>
  <si>
    <t>Año 1
(L/s)</t>
  </si>
  <si>
    <t>Año 2
(L/s)</t>
  </si>
  <si>
    <t>Año 3
(L/s)</t>
  </si>
  <si>
    <t>Año 4
(L/s)</t>
  </si>
  <si>
    <t>Meta de volumen de permisos de vertimiento al suelo con seguimiento (MVSCS)</t>
  </si>
  <si>
    <t>Caudal de permisos de vertimiento al suelo con seguimiento (VSCS)</t>
  </si>
  <si>
    <t>Porcentaje de volumen de vertimiento de agua con seguimiento (PVCS)</t>
  </si>
  <si>
    <t>Seguimiento de permisos y autorizaciones forestales</t>
  </si>
  <si>
    <t>Linea Base (a 31 de diciembre de la vigencia inmediatamente anterior )</t>
  </si>
  <si>
    <t>Número de permisos de aprovechamiento forestal domésticos vigentes</t>
  </si>
  <si>
    <t>Número de permisos de aprovechamiento forestal únicos vigentes</t>
  </si>
  <si>
    <t>Número de permisos de aprovechamiento forestal persistentes vigentes</t>
  </si>
  <si>
    <t xml:space="preserve">Número de autorizaciones de árboles aislados fuera de la cobertura de bosque natural </t>
  </si>
  <si>
    <t xml:space="preserve">Número deautorizaciones de árboles aislados dentro de la cobertura de bosque natural </t>
  </si>
  <si>
    <t>Total de aprovechamientos forestales</t>
  </si>
  <si>
    <t>Meta de número de permisos de aprovechamiento forestal doméstico con seguimiento (MPAFDCS)</t>
  </si>
  <si>
    <t>Meta de número de permisos de aprovechamiento forestal único con seguimiento (MPAFUCS)</t>
  </si>
  <si>
    <t>Meta de número de permisos de aprovechamiento forestal persistente con seguimiento (MPAFPCS)</t>
  </si>
  <si>
    <t>Meta de número de autorizaciones de árbol aislado fuera de la cobertura de bosque natural (MAAAFBN)</t>
  </si>
  <si>
    <t>Meta de número de autorizaciones de árbol aislado dentro de la cobertura de bosque natural (MAAADBN)</t>
  </si>
  <si>
    <t>Número de permisos de aprovechamiento forestal doméstico con seguimiento (PAFDCS)</t>
  </si>
  <si>
    <t>Número de permisos de aprovechamiento forestal único con seguimiento (PAFUCS)</t>
  </si>
  <si>
    <t>Número de permisos de aprovechamiento forestal persistente con seguimiento (PAFPCS)</t>
  </si>
  <si>
    <t>Número de autorizaciones de árbol aislado fuera de la cobertura de bosque natural con seguimiento (MAAAFBNS)</t>
  </si>
  <si>
    <t>Número de autorizaciones de árbol aislado dentro de la cobertura de bosque natural con seguimiento  (MAAADBNS)</t>
  </si>
  <si>
    <t>Porcentaje de aprovechamiento forestal con seguimiento (PPAFCS)</t>
  </si>
  <si>
    <t>Seguimiento de permisos de emisiones atmosféricas</t>
  </si>
  <si>
    <t>Número de fuentes fijas identificadas que requieren tramitar el permiso de emisión atmosférica, al iniciar la vigencia</t>
  </si>
  <si>
    <t>Número de fuentes fijas con permiso de emisión atmosférica vigente, al iniciar la vigencia.</t>
  </si>
  <si>
    <t>Meta de número de fuentes fijas con permiso de emisión atmosférica a los cuales se les realizará seguimiento (MPEACS)</t>
  </si>
  <si>
    <t>Número de fuentes fijas con permiso de emisión atmosférica con seguimiento (EACS)</t>
  </si>
  <si>
    <t>Porcentaje de permisos de emisiones atmosféricas con seguimiento (PEACS)</t>
  </si>
  <si>
    <t>Cálculo del indicador global</t>
  </si>
  <si>
    <t xml:space="preserve">Porcentaje total de autorizaciones ambientales con seguimiento, en el tiempo t
PTAACS t </t>
  </si>
  <si>
    <t>Responsable del reporte de las variables del indicador, por parte de la Autoridad Ambiental</t>
  </si>
  <si>
    <t>Nombre del funcionario</t>
  </si>
  <si>
    <t>Correo electrónico</t>
  </si>
  <si>
    <t>Dirección</t>
  </si>
  <si>
    <r>
      <t xml:space="preserve">Vigencia: </t>
    </r>
    <r>
      <rPr>
        <sz val="8"/>
        <rFont val="Arial Narrow"/>
        <family val="2"/>
      </rPr>
      <t>10/07/2026</t>
    </r>
  </si>
  <si>
    <t xml:space="preserve">Conmutador: +57 6013323821, Whatsapp: +57 3102213891
Línea gratuita nacional: 018000919301
Línea Celular: +57 3133463676											</t>
  </si>
  <si>
    <t xml:space="preserve">info@minambiente.gov.co </t>
  </si>
  <si>
    <t>No aplica</t>
  </si>
  <si>
    <t>Por la cual se establecen las normas y estándares de emisión admisibles de contaminantes a la atmósfera por fuentes fijas y se dictan otras disposiciones</t>
  </si>
  <si>
    <t>Por la cual se modifica parcialmente la Resolución 2202 del 29 de diciembre de 2005 y se adoptan otras determinaciones.</t>
  </si>
  <si>
    <t xml:space="preserve">    Para el cálculo:
Cuanto más cercano a cien por ciento, mayor es el cumplimiento de las metas que la autoridad ambiental se ha propuesto alcanzar en relación con el seguimiento a las autorizaciones ambientales (licencias ambientales, concesiones de agua, aprovechamiento forestal, emisiones atmosféricas y permisos de vertimiento).</t>
  </si>
  <si>
    <t>100% de seguimiento a las autorizaciones ambientales priorizadas.</t>
  </si>
  <si>
    <t>Aquel que se halle con acto administrativo de otorgamiento sin auto de archivo a 31 de diciembre de la vigencia anterior a la ejecución del Plan de Seguimiento. El reporte deberá realizarse en número entero.</t>
  </si>
  <si>
    <t>El Plan de Seguimiento es el documento donde la autoridad ambiental identificará las autorizaciones objeto de verificación de los términos, condiciones y obligaciones, así mismo, establecerá el cronograma de ejecución.
El plan de seguimiento deberá elaborarse anualmente en el último mes de la vigencia anterior a su ejecución, igualmente deberá publicarse en la página web de la entidad a más tardar la segunda semana del mes de enero de la vigencia que se ejecutará.
Tener en cuenta el periodo de las inspecciones establecidos en el acto administrativo que otorgó la autorización.
El plan de seguimiento no exime a la autoridad ambiental de revisar el cumplimiento de los diferentes requerimientos en los tiempos que haya establecido en los actos administrativos que obren en el expediente permisivo ambiental.
Para la elaboración del Plan de seguimiento se deberá tener en cuenta:</t>
  </si>
  <si>
    <r>
      <rPr>
        <b/>
        <u/>
        <sz val="10"/>
        <rFont val="Arial Narrow"/>
        <family val="2"/>
      </rPr>
      <t xml:space="preserve">1. Licencia Ambiental: </t>
    </r>
    <r>
      <rPr>
        <sz val="10"/>
        <rFont val="Arial Narrow"/>
        <family val="2"/>
      </rPr>
      <t xml:space="preserve">el artículo 2.2.2.3.9.1 del Decreto 1076 de 2015 entre otras cosas establece en el numeral 8 que primera visita de seguimiento al proyecto se realizará en un tiempo no mayor a dos (2) meses después del inicio de actividades de construcción y el numeral 9 indica que allegados los Informes de Cumplimiento Ambiental (ICAs) la autoridad ambiental competente deberá pronunciarse sobre los mismos en un término no mayor a tres (3) meses.
Tener en cuenta el periodo de presentación del ICAs establecido en el acto administrativo que otorgó la licencia.
</t>
    </r>
  </si>
  <si>
    <r>
      <rPr>
        <b/>
        <u/>
        <sz val="10"/>
        <rFont val="Arial Narrow"/>
        <family val="2"/>
      </rPr>
      <t>2. Aprovechamiento forestal:</t>
    </r>
    <r>
      <rPr>
        <sz val="10"/>
        <rFont val="Arial Narrow"/>
        <family val="2"/>
      </rPr>
      <t xml:space="preserve"> Conforme al artículo 2.2.1.1.7.9 del Decreto 1076 de 2015 indica que “Todos los aprovechamientos forestales de bosques naturales o de la flora silvestre deberán ser </t>
    </r>
    <r>
      <rPr>
        <b/>
        <i/>
        <u/>
        <sz val="10"/>
        <rFont val="Arial Narrow"/>
        <family val="2"/>
      </rPr>
      <t>revisados por lo menos semestralmente por la Corporación</t>
    </r>
    <r>
      <rPr>
        <sz val="10"/>
        <rFont val="Arial Narrow"/>
        <family val="2"/>
      </rPr>
      <t xml:space="preserve"> competente. Para la práctica de las visitas se utilizará la cartografía disponible y se empleará el Sistema de Posicionamiento Global (GPS). De la visita se elaborará un concepto técnico en el cual se dejará constancia de lo observado en el terreno y del cumplimiento o no de las obligaciones establecidas en la providencia que otorgó el aprovechamiento forestal o de productos de la flora silvestre (…)” (Negrilla y subrayado propio).
Para la elaboración del plan de seguimeinto de los aprovechamientos forestales se tendrán en cuenta las siguientes clases de aprovechamiento forestal de conformidad al artículo 2.2.1.1.3.1 del Decreto 1076 de 2015:
</t>
    </r>
    <r>
      <rPr>
        <b/>
        <sz val="10"/>
        <rFont val="Arial Narrow"/>
        <family val="2"/>
      </rPr>
      <t xml:space="preserve"> a) Únicos.</t>
    </r>
    <r>
      <rPr>
        <sz val="10"/>
        <rFont val="Arial Narrow"/>
        <family val="2"/>
      </rPr>
      <t xml:space="preserve"> Los que se realizan por una sola vez, en áreas donde con base en estudios técnicos se demuestre mejor aptitud de uso del suelo diferente al forestal o cuando existan razones de utilidad pública e interés social. Los aprovechamientos forestales únicos pueden contener la obligación de dejar limpio el terreno, al término del aprovechamiento, pero no la de renovar o conservar el bosque;
</t>
    </r>
    <r>
      <rPr>
        <b/>
        <sz val="10"/>
        <rFont val="Arial Narrow"/>
        <family val="2"/>
      </rPr>
      <t>b) Persistentes.</t>
    </r>
    <r>
      <rPr>
        <sz val="10"/>
        <rFont val="Arial Narrow"/>
        <family val="2"/>
      </rPr>
      <t xml:space="preserve"> Los que se efectúan con criterios de sostenibilidad y con la obligación de conservar el rendimiento normal del bosque con técnicas silvícolas, que permitan su renovación. Por rendimiento normal del bosque se entiende su desarrollo o producción sostenible, de manera tal que se garantice la permanencia del bosque;
</t>
    </r>
    <r>
      <rPr>
        <b/>
        <sz val="10"/>
        <rFont val="Arial Narrow"/>
        <family val="2"/>
      </rPr>
      <t>c) Domésticos.</t>
    </r>
    <r>
      <rPr>
        <sz val="10"/>
        <rFont val="Arial Narrow"/>
        <family val="2"/>
      </rPr>
      <t xml:space="preserve"> Los que se efectúan exclusivamente para satisfacer necesidades vitales domesticas sin que se puedan comercializar sus productos.
</t>
    </r>
  </si>
  <si>
    <r>
      <t xml:space="preserve">Así mismo, se incluirá el  trámite para árboles aislados, que no es una clase de aprovechamiento sino un recurso forestal, los cuales pueden estar ubicados dentro o fuera de la cobertura de bosque natural y estan definidos por el  Decreto 1076 de 2015, artículo 2.2.1.1.1.1, así:
</t>
    </r>
    <r>
      <rPr>
        <b/>
        <sz val="10"/>
        <rFont val="Arial Narrow"/>
        <family val="2"/>
      </rPr>
      <t>(...) Árboles aislados dentro de la cobertura de bosque natural</t>
    </r>
    <r>
      <rPr>
        <sz val="10"/>
        <rFont val="Arial Narrow"/>
        <family val="2"/>
      </rPr>
      <t xml:space="preserve">. Son los árboles ubicados en terrenos de dominio público o en predios de propiedad privada que se encuentren caídos o muertos por causas naturales, o que por razones de orden fitosanitario debidamente comprobadas, requieran ser talados.
</t>
    </r>
    <r>
      <rPr>
        <b/>
        <sz val="10"/>
        <rFont val="Arial Narrow"/>
        <family val="2"/>
      </rPr>
      <t>Árboles aislados fuera de la cobertura de bosque natural.</t>
    </r>
    <r>
      <rPr>
        <sz val="10"/>
        <rFont val="Arial Narrow"/>
        <family val="2"/>
      </rPr>
      <t xml:space="preserve"> Son los individuos que resulten de regeneración natural, árboles plantados o establecidos y que no son parte de una cobertura de bosque natural o cultivo. forestal con fines comerciales. (...)
El seguimiento de autorizaciones de árboles aislados otorgados se entenderán aquellas sin archivo en la vigencia del reporte los cuales son objeto de visita de verificación atendiendo lo establecido en el numeral 12 articulo 31 de la Ley 99 de 1993.
</t>
    </r>
    <r>
      <rPr>
        <i/>
        <sz val="10"/>
        <rFont val="Arial Narrow"/>
        <family val="2"/>
      </rPr>
      <t>(...) 12. Ejercer las funciones de evaluación, control y seguimiento ambiental de los usos del agua, el suelo, el aire y los demás recursos naturales renovables, lo cual comprenderá el vertimiento, emisión o incorporación de sustancias o residuos líquidos, sólidos y gaseosos, a las aguas a cualquiera de sus formas, al aire o a los suelos, así como los vertimientos o emisiones que puedan causar daño o poner en peligro el normal desarrollo sostenible de los recursos naturales renovables o impedir u obstaculizar su empleo para otros usos. Estas funciones comprenden la expedición de las respectivas licencias ambientales, permisos, concesiones, autorizaciones y salvoconductos; (...)</t>
    </r>
  </si>
  <si>
    <r>
      <rPr>
        <b/>
        <u/>
        <sz val="10"/>
        <rFont val="Arial Narrow"/>
        <family val="2"/>
      </rPr>
      <t>3. Permiso de Vertimientos:</t>
    </r>
    <r>
      <rPr>
        <u/>
        <sz val="10"/>
        <rFont val="Arial Narrow"/>
        <family val="2"/>
      </rPr>
      <t xml:space="preserve"> </t>
    </r>
    <r>
      <rPr>
        <sz val="10"/>
        <rFont val="Arial Narrow"/>
        <family val="2"/>
      </rPr>
      <t>De conformidad al artículo 2.2.3.3.5.18 del Decreto 1076 de 2015
“Seguimiento de los permisos de vertimiento, los Planes de Cumplimiento y Planes de Saneamiento y Manejo de Vertimientos-PSMV. Con el objeto de realizar el seguimiento, control y verificación del cumplimiento de lo dispuesto en los permisos de vertimiento, los Planes de Cumplimiento y Planes de Saneamiento y Manejo de Vertimientos, la autoridad ambiental competente efectuará inspecciones periódicas a todos los usuarios (…)”
Tener en cuenta el periodo de las inspecciones establecidos en el acto administrativo que otorgó la autorización.</t>
    </r>
  </si>
  <si>
    <r>
      <t xml:space="preserve">4. </t>
    </r>
    <r>
      <rPr>
        <b/>
        <u/>
        <sz val="10"/>
        <color rgb="FF000000"/>
        <rFont val="Arial Narrow"/>
        <family val="2"/>
      </rPr>
      <t>Concesiones de agua</t>
    </r>
    <r>
      <rPr>
        <sz val="10"/>
        <color rgb="FF000000"/>
        <rFont val="Arial Narrow"/>
        <family val="2"/>
      </rPr>
      <t xml:space="preserve">: se entenderá concesión de agua las que se denominen así para las aguas superficiales, subterráneas y de aguas residuales, </t>
    </r>
    <r>
      <rPr>
        <sz val="10"/>
        <color rgb="FF00B050"/>
        <rFont val="Arial Narrow"/>
        <family val="2"/>
      </rPr>
      <t>considerando</t>
    </r>
    <r>
      <rPr>
        <sz val="10"/>
        <color rgb="FF000000"/>
        <rFont val="Arial Narrow"/>
        <family val="2"/>
      </rPr>
      <t xml:space="preserve"> que esta autorización ambiental es la que mayor porcentaje poseen las autoridades ambientales, estas deben tener en cuenta los siguientes criterios para el plan de seguimiento:
a.  	Priorización de seguimiento a las concesiones que se localizan en unidades de análisis que de acuerdo con indicadores de intervención antrópica como el índice de uso del agua superficial o índice de escasez para aguas superficiales subterráneas se caracterizan bajo las condiciones más críticas de escasez.
b. 	Concesiones cuyos caudales otorgados por unidad de análisis sean  los más altos.
c. 	Concesiones cuyo recaudo por concepto de la tasa de utilización del agua sea la más alta a nivel de unidad de análisis y/o por uso del agua.
d. 	De aquellas concesiones que no quedaron priorizadas en los literales anteriores la Autoridad Ambiental deberá:
       i. incluir aquellas que les falte un año para el vencimiento del término para el cual fue otorgado la concesión.
       ii. incluir la tercera parte de las autorizaciones que no hayan sido priorizadas; con el propósito que al último año del PAC se realice seguimiento al 100%.
</t>
    </r>
  </si>
  <si>
    <r>
      <t xml:space="preserve">5. </t>
    </r>
    <r>
      <rPr>
        <b/>
        <u/>
        <sz val="10"/>
        <color rgb="FF000000"/>
        <rFont val="Arial Narrow"/>
        <family val="2"/>
      </rPr>
      <t>Permiso de emisiones atmosféricas</t>
    </r>
    <r>
      <rPr>
        <sz val="10"/>
        <color rgb="FF000000"/>
        <rFont val="Arial Narrow"/>
        <family val="2"/>
      </rPr>
      <t>:  De acuerdo con el artículo 2.2.5.1.7.1 del Decreto 1076 de 2015, “El permiso de emisión atmosférica es el que concede la autoridad ambiental competente, mediante acto administrativo, para que una persona natural o jurídica, pública o privada, dentro de los límites permisibles establecidos en las normas ambientales respectivas, pueda realizar emisiones al aire. El permiso sólo se otorgará al propietario de la obra, empresa, actividad, industria o establecimiento que origina las emisiones. Los permisos de emisión por estar relacionados con el ejercicio de actividades restringidas por razones de orden público, no crean derechos adquiridos en cabeza de su respectivo titular, de modo que su modificación o suspensión, podrá ser ordenada por las autoridades ambientales competentes cuando surjan circunstancias que alteren sustancialmente aquellas que fueron tenidas en cuenta para otorgarlo, o que ameriten la declaración de los niveles de prevención, alerta o emergencia.”
Por su parte, el articulo sexto de la Resolución 1309 de 2010 que adicionó el articulo 105 a la resolución 909 de 2008, señala que, “La autoridad ambiental competente verificará el cumplimiento de los estándares de emisión establecidos en la presente resolución en las visitas que se programen en el marco del seguimiento a los permisos de emisión.”
Asimismo, el artículo 2 de la Resolución 619 de 1997 "Por la cual se establecen parcialmente los factores a partir de los cuales se requiere permiso de emisión atmosférica para fuentes fijas", indica que,  "Las obras, industrias, actividades o servicios que en virtud de la presente Resolución no requieran permiso de emisión atmosférica, estarán obligadas a cumplir con las normas de emisión establecidas (...) y estarán sujetos al control y seguimiento por parte de las autoridades ambientales competentes."</t>
    </r>
  </si>
  <si>
    <t xml:space="preserve">DGIRH: Andrea Torres, Yury Murcia, Julian Robles, Diana Callejas.
DBBSE: Viviana Castiblanco, Joana Lemus.
DAASU: Andrea Carolina Reina, Fredy Johany Díaz 
DOAT SINA: Camilo Navarro </t>
  </si>
  <si>
    <t>Profesionales</t>
  </si>
  <si>
    <t>Dirección de Gestión Integral del Recurso Hídrico  - DGIRH
Dirección de Bosques, Biodiversidad y Servicios Ecosistémicos - DBBSE
Dirección Asuntos Ambientales Sectorial Urbano - DAASU  
Dirección de Ordenamiento Ambiental Territorial y Sistema Nacional Ambiental - DOAT SINA</t>
  </si>
  <si>
    <t>hidrico@minambiente.gov.co 
obosques@minambiente.gov.co
Daasu@minambiente.gov.co 
Sina@minambiente.gov.co</t>
  </si>
  <si>
    <t>Óscar Francisco Puerta Luchini (Nelson Anillo)
Natalia María Ramírez Martínez (Sandra Díaz )
Yiovani Palechor Mopan (María Del Carmen Cabeza)
Julián David Peña Gómez (Omar Guevara)</t>
  </si>
  <si>
    <t xml:space="preserve">hidrico@minambiente.gov.co 
obosques@minambiente.gov.co
Daasu@minambiente.gov.co 
Sina@minambiente.gov.co </t>
  </si>
  <si>
    <t>Línea Base de concesiones otorgadas que se encuentran vigentes (a 31 de diciembre de la vigencia inmediatamente anterior)</t>
  </si>
  <si>
    <t>Linea Base de permisos de vertimientos a cuerpos de agua superficial continental otorgados que se encuentran vigentes (a 31 de diciembre de la vigencia inmediatamente anterior)</t>
  </si>
  <si>
    <t>Linea Base (a 31 de diciembre de la vigencia inmediatamente anterior)</t>
  </si>
  <si>
    <t>Número total de Programas para el Uso Eficiente y Ahorro del Agua (PUEAA) aprobados que se encuentran vigentes</t>
  </si>
  <si>
    <t>Sector*</t>
  </si>
  <si>
    <r>
      <t xml:space="preserve">Porcentaje de autorizaciones ambientales con seguimiento 
</t>
    </r>
    <r>
      <rPr>
        <sz val="10"/>
        <rFont val="Arial Narrow"/>
        <family val="2"/>
      </rPr>
      <t xml:space="preserve">Donde: 
PTAACS t = Porcentaje total de autorizaciones ambientales con seguimiento, en el tiempo t. 
PAACS it = Porcentaje de la autorización ambiental i con seguimiento, en el tiempo t. 
i = Licencias ambientales, concesiones de agua, permisos de aprovechamiento forestal, permisos de emisiones atmosféricas y permisos de vertimiento de agua. 
ai = Ponderación correspondiente a cada autorización ambiental (licencias ambientales, las concesiones de agua, los permisos de aprovechamiento forestal, los permisos de emisiones atmosféricas y los permisos de vertimiento de agua). La suma de los ponderadores es igual a 1. 
Para determinar la ponderación (ai) se toma el número de las autorizaciones (i) con seguimiento y se divide en el total de autorizaciones objeto de seguimiento. 
</t>
    </r>
    <r>
      <rPr>
        <b/>
        <sz val="10"/>
        <rFont val="Arial Narrow"/>
        <family val="2"/>
      </rPr>
      <t xml:space="preserve">
Porcentaje de seguimiento de cada autorización ambiental 
Donde: 
PAACS it = Porcentaje de la autorización ambiental i con seguimiento, en el tiempo t. 
AACS it = Número de autorizaciones ambientales i con seguimiento, en el tiempo t. 
MAACS it = Meta de autorizaciones ambientales i con seguimiento, en el tiempo t. 
i = Licencias ambientales, concesiones de agua, permisos de aprovechamiento forestal, permisos de emisiones atmosféricas y permisos de vertimiento de agua. 
La meta de número de autorizaciones ambientales sujetos a seguimiento es establecida por la autoridad ambiental para cada una de las vigencias en el Plan de Seguimiento.
</t>
    </r>
  </si>
  <si>
    <t>Número total de puntos de captación asociados a concesiones de agua superficiales</t>
  </si>
  <si>
    <r>
      <t>Total m</t>
    </r>
    <r>
      <rPr>
        <vertAlign val="superscript"/>
        <sz val="12"/>
        <rFont val="Verdana"/>
        <family val="2"/>
      </rPr>
      <t>3</t>
    </r>
    <r>
      <rPr>
        <sz val="12"/>
        <rFont val="Verdana"/>
        <family val="2"/>
      </rPr>
      <t xml:space="preserve"> de madera autorizada en aprovechamiento forestal doméstico</t>
    </r>
  </si>
  <si>
    <r>
      <t>Total m</t>
    </r>
    <r>
      <rPr>
        <vertAlign val="superscript"/>
        <sz val="12"/>
        <rFont val="Verdana"/>
        <family val="2"/>
      </rPr>
      <t>3</t>
    </r>
    <r>
      <rPr>
        <sz val="12"/>
        <rFont val="Verdana"/>
        <family val="2"/>
      </rPr>
      <t xml:space="preserve"> de madera autorizada en aprovechamiento forestal único</t>
    </r>
  </si>
  <si>
    <r>
      <t>Total m</t>
    </r>
    <r>
      <rPr>
        <vertAlign val="superscript"/>
        <sz val="12"/>
        <rFont val="Verdana"/>
        <family val="2"/>
      </rPr>
      <t>3</t>
    </r>
    <r>
      <rPr>
        <sz val="12"/>
        <rFont val="Verdana"/>
        <family val="2"/>
      </rPr>
      <t xml:space="preserve"> de madera autorizada en aprovechamiento forestal persistente</t>
    </r>
  </si>
  <si>
    <r>
      <t>Total m</t>
    </r>
    <r>
      <rPr>
        <vertAlign val="superscript"/>
        <sz val="12"/>
        <rFont val="Verdana"/>
        <family val="2"/>
      </rPr>
      <t>3</t>
    </r>
    <r>
      <rPr>
        <sz val="12"/>
        <rFont val="Verdana"/>
        <family val="2"/>
      </rPr>
      <t xml:space="preserve"> de madera autorizada de árboles aislados fuera de la cobertura de bosque natural</t>
    </r>
  </si>
  <si>
    <r>
      <t>Total m</t>
    </r>
    <r>
      <rPr>
        <vertAlign val="superscript"/>
        <sz val="12"/>
        <rFont val="Verdana"/>
        <family val="2"/>
      </rPr>
      <t>3</t>
    </r>
    <r>
      <rPr>
        <sz val="12"/>
        <rFont val="Verdana"/>
        <family val="2"/>
      </rPr>
      <t xml:space="preserve"> de madera autorizada  de árboles aislados dentro de la cobertura de bosque natural</t>
    </r>
  </si>
  <si>
    <r>
      <t>Total m</t>
    </r>
    <r>
      <rPr>
        <b/>
        <vertAlign val="superscript"/>
        <sz val="12"/>
        <rFont val="Verdana"/>
        <family val="2"/>
      </rPr>
      <t>3</t>
    </r>
    <r>
      <rPr>
        <b/>
        <sz val="12"/>
        <rFont val="Verdana"/>
        <family val="2"/>
      </rPr>
      <t xml:space="preserve"> de madera autorizada</t>
    </r>
  </si>
  <si>
    <r>
      <t>Meta de m</t>
    </r>
    <r>
      <rPr>
        <vertAlign val="superscript"/>
        <sz val="12"/>
        <rFont val="Verdana"/>
        <family val="2"/>
      </rPr>
      <t>3</t>
    </r>
    <r>
      <rPr>
        <sz val="12"/>
        <rFont val="Verdana"/>
        <family val="2"/>
      </rPr>
      <t xml:space="preserve"> permisos de aprovechamiento forestal doméstico con seguimiento (MMPAFDCS)</t>
    </r>
  </si>
  <si>
    <r>
      <t>Meta de m</t>
    </r>
    <r>
      <rPr>
        <vertAlign val="superscript"/>
        <sz val="12"/>
        <rFont val="Verdana"/>
        <family val="2"/>
      </rPr>
      <t>3</t>
    </r>
    <r>
      <rPr>
        <sz val="12"/>
        <rFont val="Verdana"/>
        <family val="2"/>
      </rPr>
      <t xml:space="preserve"> permisos de aprovechamiento forestal único con seguimiento (MMPAFUCS)</t>
    </r>
  </si>
  <si>
    <r>
      <t>Meta de m</t>
    </r>
    <r>
      <rPr>
        <vertAlign val="superscript"/>
        <sz val="12"/>
        <rFont val="Verdana"/>
        <family val="2"/>
      </rPr>
      <t>3</t>
    </r>
    <r>
      <rPr>
        <sz val="12"/>
        <rFont val="Verdana"/>
        <family val="2"/>
      </rPr>
      <t xml:space="preserve"> permisos de aprovechamiento forestal persistente con seguimiento (MMPAFPCS)</t>
    </r>
  </si>
  <si>
    <r>
      <t>m</t>
    </r>
    <r>
      <rPr>
        <vertAlign val="superscript"/>
        <sz val="12"/>
        <rFont val="Verdana"/>
        <family val="2"/>
      </rPr>
      <t>3</t>
    </r>
    <r>
      <rPr>
        <sz val="12"/>
        <rFont val="Verdana"/>
        <family val="2"/>
      </rPr>
      <t xml:space="preserve"> Permisos de aprovechamiento forestal doméstico con seguimiento (MCPAFDCS)</t>
    </r>
  </si>
  <si>
    <r>
      <t>m</t>
    </r>
    <r>
      <rPr>
        <vertAlign val="superscript"/>
        <sz val="12"/>
        <rFont val="Verdana"/>
        <family val="2"/>
      </rPr>
      <t>3</t>
    </r>
    <r>
      <rPr>
        <sz val="12"/>
        <rFont val="Verdana"/>
        <family val="2"/>
      </rPr>
      <t xml:space="preserve"> Permisos de aprovechamiento forestal único con seguimiento (MCPAFUCS)</t>
    </r>
  </si>
  <si>
    <r>
      <t>m</t>
    </r>
    <r>
      <rPr>
        <vertAlign val="superscript"/>
        <sz val="12"/>
        <rFont val="Verdana"/>
        <family val="2"/>
      </rPr>
      <t>3</t>
    </r>
    <r>
      <rPr>
        <sz val="12"/>
        <rFont val="Verdana"/>
        <family val="2"/>
      </rPr>
      <t xml:space="preserve"> Permisos de aprovechamiento forestal persistente con seguimiento (MCPAFPCS)</t>
    </r>
  </si>
  <si>
    <r>
      <t>Porcentaje de m</t>
    </r>
    <r>
      <rPr>
        <b/>
        <vertAlign val="superscript"/>
        <sz val="12"/>
        <rFont val="Verdana"/>
        <family val="2"/>
      </rPr>
      <t>3</t>
    </r>
    <r>
      <rPr>
        <b/>
        <sz val="12"/>
        <rFont val="Verdana"/>
        <family val="2"/>
      </rPr>
      <t xml:space="preserve"> permisos de aprovechamiento forestal con seguimiento (PPAFCSMC)</t>
    </r>
  </si>
  <si>
    <r>
      <t>META NÚMERO TOTAL DE TRÁMITES CON SEGUIMIENTO ∑</t>
    </r>
    <r>
      <rPr>
        <b/>
        <vertAlign val="subscript"/>
        <sz val="12"/>
        <rFont val="Verdana"/>
        <family val="2"/>
      </rPr>
      <t>i=1</t>
    </r>
    <r>
      <rPr>
        <b/>
        <sz val="12"/>
        <rFont val="Verdana"/>
        <family val="2"/>
      </rPr>
      <t>TNS</t>
    </r>
  </si>
  <si>
    <r>
      <t>Porcentaje de seguimiento de Autorización Ambiental de i
PAACS</t>
    </r>
    <r>
      <rPr>
        <b/>
        <vertAlign val="subscript"/>
        <sz val="12"/>
        <rFont val="Verdana"/>
        <family val="2"/>
      </rPr>
      <t>i</t>
    </r>
  </si>
  <si>
    <r>
      <t>Ponderador (a</t>
    </r>
    <r>
      <rPr>
        <b/>
        <vertAlign val="subscript"/>
        <sz val="12"/>
        <rFont val="Verdana"/>
        <family val="2"/>
      </rPr>
      <t>i</t>
    </r>
    <r>
      <rPr>
        <b/>
        <sz val="12"/>
        <rFont val="Verdana"/>
        <family val="2"/>
      </rPr>
      <t>)</t>
    </r>
  </si>
  <si>
    <t>Es la relación entre el número de Autorizaciones ambientales con seguimiento respecto del número de autorizaciones objeto de seguimiento por parte de las Corporaciones autónomas Regionales y de Desarrollo Sostenible o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</si>
  <si>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</si>
  <si>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</si>
  <si>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 xml:space="preserve">El indicador mide el cumplimiento de las metas que las Corporaciones autónomas Regionales y de Desarrollo Sostenible se han propuesto alcanzar en relación con el seguimiento a las autorizaciones ambientales (Licencias ambientales, concesiones de agua, permisos de aprovechamiento forestal, permisos de emisiones atmosféricas y permisos de vertimiento de agua) en la vigencia del reporte.
Las autorizaciones administrativas son un acto administrativo cualquiera que sea su denominación específica, por el cual en uso de una potestad de intervención legalmente atribuida a la Administración, se permite a los particulares el ejercicio de una actividad privada, previa comprobación de su adecuación al ordenamiento jurídico y valoración del interés afectado, las cuales en el caso ambiental se traducen en permisos, concesiones, asociaciones y licencias ambientales que permiten el uso, utilización o aprovechamiento de los recursos naturales renovables o la ejecución de proyectos, obras o actividades que puedan producir deterioro grave a los recursos naturales renovables o al medio ambiente o introducir modificaciones considerables o notorias al paisaje. A manera de ejemplo encontramos: concesiones de agua, permisos para la exploración y ocupación de cauces, playas y lechos, permisos de aprovechamiento forestal, permiso de emisiones atmosféricas y otros.
Otorgadas las autorizaciones ambientales le corresponde a la autoridad ambiental competente verificar el cumplimiento de los términos, condiciones y obligaciones bajo las cuales se permite el uso (aprovechamiento o afectación) de los recursos naturales renovables y la autorización para la ejecución de proyectos, obras o actividades susceptibles de producir deterioro grave a los recursos naturales renovables o al medio ambiente o introducir modificaciones considerables o notorias al paisaje, conforme al respectivo acto administrativo o Plan de manejo según corresponda cuando ello haya lugar.
A manera de ejemplo en licencias ambientales la autoridad ambiental define una priorización de los sectores y/o de los proyectos, obras o actividades licenciados, durante su construcción, operación, desmantelamiento o abandono, que son objeto de control y seguimiento. Esto con el fin de: 1. Verificar la implementación del Plan de Manejo Ambiental, seguimiento y monitoreo, y de contingencia, así como la eficiencia y eficacia de las medidas de manejo implementadas; 2. Constatar y exigir el cumplimiento de todos los términos, obligaciones y condiciones que se deriven de la licencia ambiental o Plan de Manejo Ambiental; 3. Corroborar cómo es el comportamiento real del medio ambiente y de los recursos naturales frente al desarrollo del proyecto; y 4. Evaluar el desempeño ambiental considerando las medidas de manejo establecidas para controlar los impactos ambientales.
En el desarrollo de dicha gestión, la autoridad ambiental puede realizar entre otras actividades, visitas al lugar donde se desarrolla el proyecto, hacer requerimientos de información, corroborar, técnicamente o a través de pruebas, los resultados de los monitoreos realizados por el beneficiario, así mismo, una vez realizado las actividades de seguimiento a autoridad ambiental debe emitir un pronunciamiento frente al resultado del seguimiento realizdo, una vez realice este se entendera como un trámite ambiantal con seguimiento, el cual podrá reportar para el cálculo del indicador.
Esta verificación se realizará por parte de la autoridad ambiental competente de acuerdo con el plan de seguimiento anual, mediante la revisión administrativa del expediente y/o visita de campo. En desarrollo de esta gestión podrá entre otros, requerir información y corroborar a través de pruebas los resultados de los monitoreos realizados por el beneficiario de la autorización.
</t>
  </si>
  <si>
    <t>* corresponde a la clasificación sectorial de los proyectos, obras o actividades sujetos a licenciamiento ambiental conforme al Decreto 1076 de 2015. 
(a) Para cada vigencia objeto de reporte resgistre la cantidad real de licencias vigentes a 31 de diciembre del año inmediatamente anterior.</t>
  </si>
  <si>
    <t xml:space="preserve">Para su cálculo, se diligencia la siguiente información:
    Seguimiento de licencias ambientales:
* corresponde a la clasificación sectorial de los proyectos, obras o actividades sujetos a licenciamiento ambiental conforme al Decreto 1076 de 2015. 
(a) Para cada vigencia objeto de reporte resgistre la cantidad real de licencias vigentes a 31 de diciembre del año inmediatamente anterior.
Seguimiento de concesiones de agua:
Nota:La información reportada por la Autoridad Ambiental debe estar debidamente soportada a través de la información del Sistema de Información del Recurso Hídrico SIRH.  
</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</si>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</sst>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0;\-0;;@"/>
    <numFmt numFmtId="165" formatCode="0.0%"/>
    <numFmt numFmtId="166" formatCode="0%;\-0;;@"/>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9"/>
      <color rgb="FF00B050"/>
      <name val="Arial Narrow"/>
      <family val="2"/>
    </font>
    <font>
      <sz val="10"/>
      <color theme="1"/>
      <name val="Arial Narrow"/>
      <family val="2"/>
    </font>
    <font>
      <sz val="10"/>
      <color rgb="FF000000"/>
      <name val="Arial Narrow"/>
      <family val="2"/>
    </font>
    <font>
      <sz val="10"/>
      <name val="Arial"/>
      <family val="2"/>
    </font>
    <font>
      <b/>
      <u/>
      <sz val="12"/>
      <color rgb="FF000000"/>
      <name val="Verdana"/>
      <family val="2"/>
    </font>
    <font>
      <b/>
      <u/>
      <sz val="10"/>
      <name val="Arial Narrow"/>
      <family val="2"/>
    </font>
    <font>
      <u/>
      <sz val="10"/>
      <name val="Arial Narrow"/>
      <family val="2"/>
    </font>
    <font>
      <b/>
      <i/>
      <u/>
      <sz val="10"/>
      <name val="Arial Narrow"/>
      <family val="2"/>
    </font>
    <font>
      <i/>
      <sz val="10"/>
      <name val="Arial Narrow"/>
      <family val="2"/>
    </font>
    <font>
      <sz val="10"/>
      <name val="Arial Narrow"/>
      <family val="2"/>
    </font>
    <font>
      <sz val="10"/>
      <color rgb="FF242424"/>
      <name val="Arial Narrow"/>
      <family val="2"/>
    </font>
    <font>
      <sz val="10"/>
      <color rgb="FF00B050"/>
      <name val="Arial Narrow"/>
      <family val="2"/>
    </font>
    <font>
      <b/>
      <u/>
      <sz val="10"/>
      <color rgb="FF000000"/>
      <name val="Arial Narrow"/>
      <family val="2"/>
    </font>
    <font>
      <b/>
      <u/>
      <sz val="12"/>
      <name val="Verdana"/>
      <family val="2"/>
    </font>
    <font>
      <vertAlign val="superscript"/>
      <sz val="12"/>
      <name val="Verdana"/>
      <family val="2"/>
    </font>
    <font>
      <b/>
      <vertAlign val="superscript"/>
      <sz val="12"/>
      <name val="Verdana"/>
      <family val="2"/>
    </font>
    <font>
      <b/>
      <vertAlign val="subscript"/>
      <sz val="12"/>
      <name val="Verdana"/>
      <family val="2"/>
    </font>
  </fonts>
  <fills count="2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6" tint="0.59999389629810485"/>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D9D9D9"/>
        <bgColor indexed="64"/>
      </patternFill>
    </fill>
  </fills>
  <borders count="1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thin">
        <color auto="1"/>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top style="medium">
        <color indexed="64"/>
      </top>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bottom style="thin">
        <color rgb="FF000000"/>
      </bottom>
      <diagonal/>
    </border>
    <border>
      <left style="thin">
        <color auto="1"/>
      </left>
      <right/>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auto="1"/>
      </left>
      <right/>
      <top style="thin">
        <color rgb="FF000000"/>
      </top>
      <bottom style="thin">
        <color rgb="FF000000"/>
      </bottom>
      <diagonal/>
    </border>
    <border>
      <left/>
      <right style="hair">
        <color indexed="64"/>
      </right>
      <top style="hair">
        <color indexed="64"/>
      </top>
      <bottom/>
      <diagonal/>
    </border>
  </borders>
  <cellStyleXfs count="20">
    <xf numFmtId="0" fontId="0" fillId="0" borderId="0"/>
    <xf numFmtId="0" fontId="22" fillId="0" borderId="0" applyNumberFormat="0" applyFill="0" applyBorder="0" applyAlignment="0" applyProtection="0"/>
    <xf numFmtId="0" fontId="5" fillId="0" borderId="0"/>
    <xf numFmtId="0" fontId="14" fillId="0" borderId="0"/>
    <xf numFmtId="0" fontId="23" fillId="0" borderId="0" applyNumberFormat="0" applyFill="0" applyBorder="0" applyAlignment="0" applyProtection="0"/>
    <xf numFmtId="9" fontId="5" fillId="0" borderId="0" applyFont="0" applyFill="0" applyBorder="0" applyAlignment="0" applyProtection="0"/>
    <xf numFmtId="0" fontId="5" fillId="0" borderId="0"/>
    <xf numFmtId="9" fontId="1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43" fillId="0" borderId="0" applyNumberForma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9" fontId="3" fillId="0" borderId="0" applyFont="0" applyFill="0" applyBorder="0" applyAlignment="0" applyProtection="0"/>
    <xf numFmtId="0" fontId="2" fillId="0" borderId="0"/>
    <xf numFmtId="9" fontId="48" fillId="0" borderId="0" applyFont="0" applyFill="0" applyBorder="0" applyAlignment="0" applyProtection="0"/>
    <xf numFmtId="0" fontId="1" fillId="0" borderId="0"/>
  </cellStyleXfs>
  <cellXfs count="685">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9" xfId="0" applyFont="1" applyBorder="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30" xfId="0" applyFont="1" applyFill="1" applyBorder="1" applyAlignment="1">
      <alignment horizontal="left" vertical="center" wrapText="1"/>
    </xf>
    <xf numFmtId="0" fontId="12" fillId="2" borderId="31" xfId="0" applyFont="1" applyFill="1" applyBorder="1" applyAlignment="1">
      <alignment vertical="center" wrapText="1"/>
    </xf>
    <xf numFmtId="0" fontId="12" fillId="2" borderId="37"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3" fillId="2" borderId="31" xfId="0" applyFont="1" applyFill="1" applyBorder="1" applyAlignment="1">
      <alignment horizontal="left" vertical="center" wrapText="1"/>
    </xf>
    <xf numFmtId="0" fontId="12" fillId="2" borderId="29"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2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6" xfId="0" quotePrefix="1" applyFont="1" applyBorder="1" applyAlignment="1">
      <alignment horizontal="center" vertical="center" wrapText="1"/>
    </xf>
    <xf numFmtId="0" fontId="12" fillId="0" borderId="50" xfId="0" quotePrefix="1" applyFont="1" applyBorder="1" applyAlignment="1">
      <alignment horizontal="center" vertical="center" wrapText="1"/>
    </xf>
    <xf numFmtId="0" fontId="10" fillId="9" borderId="1" xfId="0" applyFont="1" applyFill="1" applyBorder="1" applyAlignment="1">
      <alignment horizontal="center" vertical="center" wrapText="1"/>
    </xf>
    <xf numFmtId="0" fontId="10" fillId="11" borderId="6" xfId="0" applyFont="1" applyFill="1" applyBorder="1" applyAlignment="1">
      <alignment vertical="center"/>
    </xf>
    <xf numFmtId="0" fontId="10" fillId="11" borderId="5" xfId="0" applyFont="1" applyFill="1" applyBorder="1" applyAlignment="1">
      <alignment vertical="center"/>
    </xf>
    <xf numFmtId="0" fontId="10" fillId="11" borderId="7" xfId="0" applyFont="1" applyFill="1" applyBorder="1" applyAlignment="1">
      <alignment vertical="center"/>
    </xf>
    <xf numFmtId="0" fontId="10" fillId="11" borderId="3" xfId="0" applyFont="1" applyFill="1" applyBorder="1" applyAlignment="1">
      <alignment vertical="center"/>
    </xf>
    <xf numFmtId="0" fontId="10" fillId="11" borderId="2" xfId="0" applyFont="1" applyFill="1" applyBorder="1" applyAlignment="1">
      <alignment vertical="center"/>
    </xf>
    <xf numFmtId="0" fontId="10" fillId="11" borderId="4" xfId="0" applyFont="1" applyFill="1" applyBorder="1" applyAlignment="1">
      <alignment vertical="center"/>
    </xf>
    <xf numFmtId="0" fontId="10" fillId="11" borderId="8" xfId="0" applyFont="1" applyFill="1" applyBorder="1" applyAlignment="1">
      <alignment vertical="center"/>
    </xf>
    <xf numFmtId="0" fontId="10" fillId="11" borderId="9" xfId="0" applyFont="1" applyFill="1" applyBorder="1" applyAlignment="1">
      <alignment vertical="center"/>
    </xf>
    <xf numFmtId="0" fontId="10" fillId="11" borderId="10" xfId="0" applyFont="1" applyFill="1" applyBorder="1" applyAlignment="1">
      <alignment vertical="center"/>
    </xf>
    <xf numFmtId="0" fontId="10" fillId="9" borderId="13" xfId="0" applyFont="1" applyFill="1" applyBorder="1" applyAlignment="1">
      <alignment horizontal="center" vertical="center" wrapText="1"/>
    </xf>
    <xf numFmtId="0" fontId="10" fillId="9" borderId="34" xfId="0" applyFont="1" applyFill="1" applyBorder="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wrapText="1"/>
    </xf>
    <xf numFmtId="0" fontId="12" fillId="0" borderId="0" xfId="0" quotePrefix="1" applyFont="1" applyAlignment="1">
      <alignment horizontal="left" vertical="center" wrapText="1"/>
    </xf>
    <xf numFmtId="0" fontId="12" fillId="0" borderId="0" xfId="0" applyFont="1" applyAlignment="1">
      <alignment vertical="center" wrapText="1"/>
    </xf>
    <xf numFmtId="0" fontId="12" fillId="2" borderId="0" xfId="0" quotePrefix="1" applyFont="1" applyFill="1" applyAlignment="1">
      <alignment horizontal="left" vertical="center" wrapText="1"/>
    </xf>
    <xf numFmtId="0" fontId="24" fillId="0" borderId="56" xfId="2" applyFont="1" applyBorder="1" applyAlignment="1" applyProtection="1">
      <alignment vertical="center" wrapText="1"/>
      <protection locked="0"/>
    </xf>
    <xf numFmtId="0" fontId="24" fillId="0" borderId="0" xfId="2" applyFont="1" applyAlignment="1" applyProtection="1">
      <alignment vertical="center" wrapText="1"/>
      <protection locked="0"/>
    </xf>
    <xf numFmtId="0" fontId="26" fillId="0" borderId="60" xfId="2" applyFont="1" applyBorder="1" applyAlignment="1" applyProtection="1">
      <alignment vertical="center"/>
      <protection locked="0"/>
    </xf>
    <xf numFmtId="0" fontId="26" fillId="0" borderId="0" xfId="2" applyFont="1" applyAlignment="1" applyProtection="1">
      <alignment vertical="center"/>
      <protection locked="0"/>
    </xf>
    <xf numFmtId="0" fontId="27" fillId="0" borderId="0" xfId="2" applyFont="1" applyAlignment="1" applyProtection="1">
      <alignment vertical="center"/>
      <protection locked="0"/>
    </xf>
    <xf numFmtId="0" fontId="27" fillId="0" borderId="60" xfId="2" applyFont="1" applyBorder="1" applyAlignment="1" applyProtection="1">
      <alignment vertical="center"/>
      <protection locked="0"/>
    </xf>
    <xf numFmtId="0" fontId="27"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0" fontId="22" fillId="0" borderId="0" xfId="1" applyFill="1" applyBorder="1" applyAlignment="1" applyProtection="1">
      <alignment vertical="center"/>
    </xf>
    <xf numFmtId="0" fontId="44" fillId="0" borderId="0" xfId="6" applyFont="1" applyAlignment="1">
      <alignment horizontal="left" vertical="top" wrapText="1"/>
    </xf>
    <xf numFmtId="0" fontId="14" fillId="0" borderId="0" xfId="0" applyFont="1"/>
    <xf numFmtId="0" fontId="27" fillId="0" borderId="0" xfId="6" applyFont="1" applyAlignment="1">
      <alignment vertical="top"/>
    </xf>
    <xf numFmtId="0" fontId="27" fillId="0" borderId="0" xfId="6" applyFont="1"/>
    <xf numFmtId="0" fontId="27" fillId="0" borderId="0" xfId="2" applyFont="1" applyAlignment="1">
      <alignment vertical="center"/>
    </xf>
    <xf numFmtId="0" fontId="7" fillId="12" borderId="0" xfId="0" applyFont="1" applyFill="1" applyAlignment="1">
      <alignment horizontal="center" vertical="center" wrapText="1"/>
    </xf>
    <xf numFmtId="0" fontId="7" fillId="18" borderId="0" xfId="0" applyFont="1" applyFill="1" applyAlignment="1">
      <alignment horizontal="center" vertical="center" wrapText="1"/>
    </xf>
    <xf numFmtId="0" fontId="7" fillId="19" borderId="0" xfId="0" applyFont="1" applyFill="1" applyAlignment="1">
      <alignment horizontal="center" vertical="center" wrapText="1"/>
    </xf>
    <xf numFmtId="0" fontId="0" fillId="12" borderId="0" xfId="0" applyFill="1"/>
    <xf numFmtId="0" fontId="0" fillId="18" borderId="0" xfId="0" applyFill="1"/>
    <xf numFmtId="0" fontId="0" fillId="19" borderId="0" xfId="0" applyFill="1"/>
    <xf numFmtId="0" fontId="0" fillId="0" borderId="1" xfId="0" applyBorder="1"/>
    <xf numFmtId="0" fontId="0" fillId="0" borderId="1" xfId="0" applyBorder="1" applyAlignment="1">
      <alignment horizontal="center" vertical="center"/>
    </xf>
    <xf numFmtId="0" fontId="28" fillId="0" borderId="0" xfId="2" applyFont="1" applyAlignment="1">
      <alignment horizontal="left" vertical="center" wrapText="1"/>
    </xf>
    <xf numFmtId="0" fontId="29" fillId="0" borderId="0" xfId="2" applyFont="1" applyAlignment="1">
      <alignment vertical="center"/>
    </xf>
    <xf numFmtId="0" fontId="29" fillId="0" borderId="0" xfId="2" applyFont="1" applyAlignment="1">
      <alignment horizontal="center" vertical="center"/>
    </xf>
    <xf numFmtId="0" fontId="27" fillId="0" borderId="0" xfId="2" applyFont="1" applyAlignment="1">
      <alignment horizontal="right" vertical="center"/>
    </xf>
    <xf numFmtId="0" fontId="27" fillId="12" borderId="0" xfId="2" applyFont="1" applyFill="1" applyAlignment="1">
      <alignment vertical="center"/>
    </xf>
    <xf numFmtId="0" fontId="29" fillId="0" borderId="0" xfId="2" applyFont="1" applyAlignment="1">
      <alignment horizontal="right" vertical="center"/>
    </xf>
    <xf numFmtId="0" fontId="30" fillId="0" borderId="0" xfId="2" applyFont="1" applyAlignment="1">
      <alignment vertical="center"/>
    </xf>
    <xf numFmtId="9" fontId="27" fillId="0" borderId="0" xfId="2" applyNumberFormat="1" applyFont="1" applyAlignment="1">
      <alignment horizontal="center" vertical="center"/>
    </xf>
    <xf numFmtId="0" fontId="27" fillId="13" borderId="0" xfId="2" applyFont="1" applyFill="1" applyAlignment="1">
      <alignment vertical="center"/>
    </xf>
    <xf numFmtId="0" fontId="27" fillId="0" borderId="0" xfId="2" applyFont="1" applyAlignment="1">
      <alignment horizontal="center" vertical="center"/>
    </xf>
    <xf numFmtId="0" fontId="32" fillId="0" borderId="0" xfId="2" applyFont="1" applyAlignment="1" applyProtection="1">
      <alignment vertical="center"/>
      <protection locked="0"/>
    </xf>
    <xf numFmtId="0" fontId="29" fillId="0" borderId="0" xfId="2" applyFont="1" applyAlignment="1" applyProtection="1">
      <alignment horizontal="center" vertical="center"/>
      <protection locked="0"/>
    </xf>
    <xf numFmtId="0" fontId="29" fillId="0" borderId="0" xfId="2" applyFont="1" applyAlignment="1" applyProtection="1">
      <alignment vertical="center"/>
      <protection locked="0"/>
    </xf>
    <xf numFmtId="0" fontId="29" fillId="0" borderId="0" xfId="2" applyFont="1" applyAlignment="1" applyProtection="1">
      <alignment horizontal="right" vertical="center"/>
      <protection locked="0"/>
    </xf>
    <xf numFmtId="0" fontId="29" fillId="0" borderId="0" xfId="2" applyFont="1" applyAlignment="1" applyProtection="1">
      <alignment horizontal="center" vertical="center" wrapText="1"/>
      <protection locked="0"/>
    </xf>
    <xf numFmtId="0" fontId="29" fillId="0" borderId="0" xfId="2" applyFont="1" applyAlignment="1" applyProtection="1">
      <alignment horizontal="right" vertical="center" wrapText="1"/>
      <protection locked="0"/>
    </xf>
    <xf numFmtId="0" fontId="24" fillId="0" borderId="0" xfId="2" applyFont="1" applyAlignment="1" applyProtection="1">
      <alignment horizontal="center" vertical="center"/>
      <protection locked="0"/>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39" fillId="0" borderId="0" xfId="11" applyFont="1" applyAlignment="1" applyProtection="1">
      <alignment vertical="center" wrapText="1"/>
      <protection locked="0"/>
    </xf>
    <xf numFmtId="0" fontId="40" fillId="0" borderId="0" xfId="3" applyFont="1" applyAlignment="1" applyProtection="1">
      <alignment vertical="center"/>
      <protection locked="0"/>
    </xf>
    <xf numFmtId="0" fontId="29" fillId="15" borderId="1" xfId="2" applyFont="1" applyFill="1" applyBorder="1" applyAlignment="1" applyProtection="1">
      <alignment horizontal="left" vertical="center" wrapText="1"/>
      <protection locked="0"/>
    </xf>
    <xf numFmtId="0" fontId="29" fillId="15" borderId="1" xfId="2" applyFont="1" applyFill="1" applyBorder="1" applyAlignment="1" applyProtection="1">
      <alignment horizontal="left" vertical="center"/>
      <protection locked="0"/>
    </xf>
    <xf numFmtId="0" fontId="33" fillId="0" borderId="0" xfId="12" applyFont="1" applyAlignment="1">
      <alignment vertical="top" wrapText="1"/>
    </xf>
    <xf numFmtId="0" fontId="10" fillId="9" borderId="99" xfId="0" applyFont="1" applyFill="1" applyBorder="1" applyAlignment="1">
      <alignment horizontal="center" vertical="center" wrapText="1"/>
    </xf>
    <xf numFmtId="0" fontId="12" fillId="0" borderId="107" xfId="0" applyFont="1" applyBorder="1" applyAlignment="1">
      <alignment vertical="center" wrapText="1"/>
    </xf>
    <xf numFmtId="0" fontId="12" fillId="0" borderId="111" xfId="0" applyFont="1" applyBorder="1" applyAlignment="1">
      <alignment horizontal="center" vertical="center" wrapText="1"/>
    </xf>
    <xf numFmtId="0" fontId="12" fillId="2" borderId="0" xfId="0" applyFont="1" applyFill="1" applyAlignment="1">
      <alignment vertical="center" wrapText="1"/>
    </xf>
    <xf numFmtId="0" fontId="7" fillId="20" borderId="1" xfId="0" applyFont="1" applyFill="1" applyBorder="1" applyAlignment="1">
      <alignment horizontal="center" vertical="center"/>
    </xf>
    <xf numFmtId="0" fontId="7" fillId="20" borderId="1" xfId="0" applyFont="1" applyFill="1" applyBorder="1" applyAlignment="1">
      <alignment horizontal="center"/>
    </xf>
    <xf numFmtId="0" fontId="27" fillId="0" borderId="0" xfId="12" applyFont="1" applyAlignment="1">
      <alignment vertical="top" wrapText="1"/>
    </xf>
    <xf numFmtId="0" fontId="27" fillId="0" borderId="0" xfId="12" applyFont="1"/>
    <xf numFmtId="0" fontId="27" fillId="0" borderId="0" xfId="12" applyFont="1" applyAlignment="1">
      <alignment vertical="top"/>
    </xf>
    <xf numFmtId="0" fontId="27" fillId="0" borderId="0" xfId="6" applyFont="1" applyAlignment="1" applyProtection="1">
      <alignment vertical="top"/>
      <protection locked="0"/>
    </xf>
    <xf numFmtId="0" fontId="27" fillId="0" borderId="0" xfId="6" applyFont="1" applyProtection="1">
      <protection locked="0"/>
    </xf>
    <xf numFmtId="0" fontId="29" fillId="0" borderId="0" xfId="6" applyFont="1" applyAlignment="1" applyProtection="1">
      <alignment vertical="top" wrapText="1"/>
      <protection locked="0"/>
    </xf>
    <xf numFmtId="9" fontId="29" fillId="0" borderId="0" xfId="16" applyFont="1" applyFill="1" applyBorder="1" applyAlignment="1" applyProtection="1">
      <alignment horizontal="center" vertical="top"/>
      <protection locked="0"/>
    </xf>
    <xf numFmtId="0" fontId="27" fillId="12" borderId="82" xfId="6" applyFont="1" applyFill="1" applyBorder="1" applyAlignment="1" applyProtection="1">
      <alignment horizontal="center" vertical="center"/>
      <protection locked="0"/>
    </xf>
    <xf numFmtId="0" fontId="27" fillId="12" borderId="61" xfId="6" applyFont="1" applyFill="1" applyBorder="1" applyAlignment="1" applyProtection="1">
      <alignment horizontal="center" vertical="center"/>
      <protection locked="0"/>
    </xf>
    <xf numFmtId="0" fontId="27" fillId="12" borderId="83" xfId="6" applyFont="1" applyFill="1" applyBorder="1" applyAlignment="1" applyProtection="1">
      <alignment horizontal="center" vertical="center"/>
      <protection locked="0"/>
    </xf>
    <xf numFmtId="0" fontId="27" fillId="12" borderId="65" xfId="6" applyFont="1" applyFill="1" applyBorder="1" applyAlignment="1" applyProtection="1">
      <alignment horizontal="center" vertical="center"/>
      <protection locked="0"/>
    </xf>
    <xf numFmtId="0" fontId="27" fillId="12" borderId="1" xfId="6" applyFont="1" applyFill="1" applyBorder="1" applyAlignment="1" applyProtection="1">
      <alignment horizontal="center" vertical="center"/>
      <protection locked="0"/>
    </xf>
    <xf numFmtId="0" fontId="27" fillId="12" borderId="66" xfId="6" applyFont="1" applyFill="1" applyBorder="1" applyAlignment="1" applyProtection="1">
      <alignment horizontal="center" vertical="center"/>
      <protection locked="0"/>
    </xf>
    <xf numFmtId="0" fontId="27" fillId="12" borderId="85" xfId="6" applyFont="1" applyFill="1" applyBorder="1" applyAlignment="1" applyProtection="1">
      <alignment horizontal="center" vertical="center"/>
      <protection locked="0"/>
    </xf>
    <xf numFmtId="0" fontId="27" fillId="12" borderId="86" xfId="6" applyFont="1" applyFill="1" applyBorder="1" applyAlignment="1" applyProtection="1">
      <alignment horizontal="center" vertical="center"/>
      <protection locked="0"/>
    </xf>
    <xf numFmtId="0" fontId="33" fillId="13" borderId="113" xfId="6" applyFont="1" applyFill="1" applyBorder="1" applyAlignment="1">
      <alignment horizontal="center" vertical="center"/>
    </xf>
    <xf numFmtId="0" fontId="33" fillId="13" borderId="114" xfId="6" applyFont="1" applyFill="1" applyBorder="1" applyAlignment="1">
      <alignment horizontal="center" vertical="center"/>
    </xf>
    <xf numFmtId="0" fontId="33" fillId="13" borderId="67" xfId="6" applyFont="1" applyFill="1" applyBorder="1" applyAlignment="1">
      <alignment horizontal="center" vertical="center"/>
    </xf>
    <xf numFmtId="0" fontId="33" fillId="13" borderId="68" xfId="6" applyFont="1" applyFill="1" applyBorder="1" applyAlignment="1">
      <alignment horizontal="center" vertical="center"/>
    </xf>
    <xf numFmtId="0" fontId="33" fillId="13" borderId="69" xfId="6" applyFont="1" applyFill="1" applyBorder="1" applyAlignment="1">
      <alignment horizontal="center" vertical="center"/>
    </xf>
    <xf numFmtId="0" fontId="27" fillId="12" borderId="84" xfId="6" applyFont="1" applyFill="1" applyBorder="1" applyAlignment="1" applyProtection="1">
      <alignment horizontal="center" vertical="center"/>
      <protection locked="0"/>
    </xf>
    <xf numFmtId="0" fontId="33" fillId="13" borderId="71" xfId="6" applyFont="1" applyFill="1" applyBorder="1" applyAlignment="1">
      <alignment horizontal="center" vertical="center"/>
    </xf>
    <xf numFmtId="0" fontId="27" fillId="12" borderId="10" xfId="6" applyFont="1" applyFill="1" applyBorder="1" applyAlignment="1" applyProtection="1">
      <alignment horizontal="center" vertical="center"/>
      <protection locked="0"/>
    </xf>
    <xf numFmtId="0" fontId="27" fillId="12" borderId="4" xfId="6" applyFont="1" applyFill="1" applyBorder="1" applyAlignment="1" applyProtection="1">
      <alignment horizontal="center" vertical="center"/>
      <protection locked="0"/>
    </xf>
    <xf numFmtId="0" fontId="27" fillId="12" borderId="7" xfId="6" applyFont="1" applyFill="1" applyBorder="1" applyAlignment="1" applyProtection="1">
      <alignment horizontal="center" vertical="center"/>
      <protection locked="0"/>
    </xf>
    <xf numFmtId="0" fontId="33" fillId="13" borderId="112" xfId="6" applyFont="1" applyFill="1" applyBorder="1" applyAlignment="1">
      <alignment horizontal="center" vertical="center"/>
    </xf>
    <xf numFmtId="0" fontId="12" fillId="0" borderId="12" xfId="0" quotePrefix="1" applyFont="1" applyBorder="1" applyAlignment="1">
      <alignment vertical="top" wrapText="1"/>
    </xf>
    <xf numFmtId="0" fontId="29" fillId="0" borderId="0" xfId="12" applyFont="1" applyAlignment="1">
      <alignment vertical="top" wrapText="1"/>
    </xf>
    <xf numFmtId="0" fontId="35" fillId="13" borderId="75" xfId="6" applyFont="1" applyFill="1" applyBorder="1" applyAlignment="1">
      <alignment horizontal="center" vertical="center"/>
    </xf>
    <xf numFmtId="0" fontId="35" fillId="13" borderId="77" xfId="6" applyFont="1" applyFill="1" applyBorder="1" applyAlignment="1">
      <alignment horizontal="center" vertical="center"/>
    </xf>
    <xf numFmtId="0" fontId="24" fillId="0" borderId="60" xfId="2" applyFont="1" applyBorder="1" applyAlignment="1" applyProtection="1">
      <alignment vertical="center"/>
      <protection locked="0"/>
    </xf>
    <xf numFmtId="0" fontId="24" fillId="0" borderId="0" xfId="2" applyFont="1" applyAlignment="1" applyProtection="1">
      <alignment vertical="center"/>
      <protection locked="0"/>
    </xf>
    <xf numFmtId="0" fontId="24" fillId="0" borderId="0" xfId="2" applyFont="1" applyAlignment="1" applyProtection="1">
      <alignment horizontal="right" vertical="center" wrapText="1"/>
      <protection locked="0"/>
    </xf>
    <xf numFmtId="0" fontId="24" fillId="0" borderId="0" xfId="6" applyFont="1" applyProtection="1">
      <protection locked="0"/>
    </xf>
    <xf numFmtId="0" fontId="24" fillId="0" borderId="0" xfId="12" applyFont="1" applyAlignment="1">
      <alignment vertical="top" wrapText="1"/>
    </xf>
    <xf numFmtId="0" fontId="24" fillId="0" borderId="0" xfId="6" applyFont="1" applyAlignment="1" applyProtection="1">
      <alignment vertical="center"/>
      <protection locked="0"/>
    </xf>
    <xf numFmtId="0" fontId="24" fillId="0" borderId="0" xfId="12" applyFont="1" applyAlignment="1">
      <alignment vertical="center" wrapText="1"/>
    </xf>
    <xf numFmtId="0" fontId="35" fillId="13" borderId="76" xfId="6" applyFont="1" applyFill="1" applyBorder="1" applyAlignment="1">
      <alignment horizontal="center" vertical="center" wrapText="1"/>
    </xf>
    <xf numFmtId="0" fontId="35" fillId="13" borderId="75" xfId="6" applyFont="1" applyFill="1" applyBorder="1" applyAlignment="1">
      <alignment horizontal="center" vertical="center" wrapText="1"/>
    </xf>
    <xf numFmtId="0" fontId="35" fillId="13" borderId="77" xfId="6" applyFont="1" applyFill="1" applyBorder="1" applyAlignment="1">
      <alignment horizontal="center" vertical="center" wrapText="1"/>
    </xf>
    <xf numFmtId="0" fontId="35" fillId="13" borderId="87" xfId="6" applyFont="1" applyFill="1" applyBorder="1" applyAlignment="1">
      <alignment horizontal="center" vertical="center"/>
    </xf>
    <xf numFmtId="0" fontId="24" fillId="0" borderId="0" xfId="6" applyFont="1" applyAlignment="1" applyProtection="1">
      <alignment horizontal="center" vertical="center"/>
      <protection locked="0"/>
    </xf>
    <xf numFmtId="3" fontId="24" fillId="12" borderId="10" xfId="6" applyNumberFormat="1" applyFont="1" applyFill="1" applyBorder="1" applyAlignment="1" applyProtection="1">
      <alignment horizontal="center" vertical="center" wrapText="1"/>
      <protection locked="0"/>
    </xf>
    <xf numFmtId="0" fontId="24" fillId="12" borderId="61" xfId="6" applyFont="1" applyFill="1" applyBorder="1" applyAlignment="1" applyProtection="1">
      <alignment horizontal="center" vertical="center"/>
      <protection locked="0"/>
    </xf>
    <xf numFmtId="0" fontId="24" fillId="12" borderId="83" xfId="6" applyFont="1" applyFill="1" applyBorder="1" applyAlignment="1" applyProtection="1">
      <alignment horizontal="center" vertical="center"/>
      <protection locked="0"/>
    </xf>
    <xf numFmtId="3" fontId="24" fillId="12" borderId="4" xfId="6" applyNumberFormat="1" applyFont="1" applyFill="1" applyBorder="1" applyAlignment="1" applyProtection="1">
      <alignment horizontal="center" vertical="center" wrapText="1"/>
      <protection locked="0"/>
    </xf>
    <xf numFmtId="0" fontId="24" fillId="12" borderId="1" xfId="6" applyFont="1" applyFill="1" applyBorder="1" applyAlignment="1" applyProtection="1">
      <alignment horizontal="center" vertical="center"/>
      <protection locked="0"/>
    </xf>
    <xf numFmtId="0" fontId="24" fillId="12" borderId="66" xfId="6" applyFont="1" applyFill="1" applyBorder="1" applyAlignment="1" applyProtection="1">
      <alignment horizontal="center" vertical="center"/>
      <protection locked="0"/>
    </xf>
    <xf numFmtId="3" fontId="24" fillId="12" borderId="71" xfId="6" applyNumberFormat="1" applyFont="1" applyFill="1" applyBorder="1" applyAlignment="1" applyProtection="1">
      <alignment horizontal="center" vertical="center" wrapText="1"/>
      <protection locked="0"/>
    </xf>
    <xf numFmtId="0" fontId="24" fillId="12" borderId="68" xfId="6" applyFont="1" applyFill="1" applyBorder="1" applyAlignment="1" applyProtection="1">
      <alignment horizontal="center" vertical="center"/>
      <protection locked="0"/>
    </xf>
    <xf numFmtId="0" fontId="24" fillId="12" borderId="69" xfId="6" applyFont="1" applyFill="1" applyBorder="1" applyAlignment="1" applyProtection="1">
      <alignment horizontal="center" vertical="center"/>
      <protection locked="0"/>
    </xf>
    <xf numFmtId="0" fontId="24" fillId="0" borderId="0" xfId="6" applyFont="1" applyAlignment="1" applyProtection="1">
      <alignment vertical="top" wrapText="1"/>
      <protection locked="0"/>
    </xf>
    <xf numFmtId="0" fontId="24" fillId="0" borderId="0" xfId="6" applyFont="1" applyAlignment="1" applyProtection="1">
      <alignment vertical="top"/>
      <protection locked="0"/>
    </xf>
    <xf numFmtId="3" fontId="24" fillId="12" borderId="61" xfId="6" applyNumberFormat="1" applyFont="1" applyFill="1" applyBorder="1" applyAlignment="1" applyProtection="1">
      <alignment horizontal="center" vertical="center" wrapText="1"/>
      <protection locked="0"/>
    </xf>
    <xf numFmtId="3" fontId="24" fillId="12" borderId="83" xfId="6" applyNumberFormat="1" applyFont="1" applyFill="1" applyBorder="1" applyAlignment="1" applyProtection="1">
      <alignment horizontal="center" vertical="center" wrapText="1"/>
      <protection locked="0"/>
    </xf>
    <xf numFmtId="3" fontId="24" fillId="12" borderId="1" xfId="6" applyNumberFormat="1" applyFont="1" applyFill="1" applyBorder="1" applyAlignment="1" applyProtection="1">
      <alignment horizontal="center" vertical="center" wrapText="1"/>
      <protection locked="0"/>
    </xf>
    <xf numFmtId="3" fontId="24" fillId="12" borderId="66" xfId="6" applyNumberFormat="1" applyFont="1" applyFill="1" applyBorder="1" applyAlignment="1" applyProtection="1">
      <alignment horizontal="center" vertical="center" wrapText="1"/>
      <protection locked="0"/>
    </xf>
    <xf numFmtId="3" fontId="24" fillId="12" borderId="7" xfId="6" applyNumberFormat="1" applyFont="1" applyFill="1" applyBorder="1" applyAlignment="1" applyProtection="1">
      <alignment horizontal="center" vertical="center" wrapText="1"/>
      <protection locked="0"/>
    </xf>
    <xf numFmtId="3" fontId="24" fillId="12" borderId="85" xfId="6" applyNumberFormat="1" applyFont="1" applyFill="1" applyBorder="1" applyAlignment="1" applyProtection="1">
      <alignment horizontal="center" vertical="center" wrapText="1"/>
      <protection locked="0"/>
    </xf>
    <xf numFmtId="3" fontId="24" fillId="12" borderId="86" xfId="6" applyNumberFormat="1" applyFont="1" applyFill="1" applyBorder="1" applyAlignment="1" applyProtection="1">
      <alignment horizontal="center" vertical="center" wrapText="1"/>
      <protection locked="0"/>
    </xf>
    <xf numFmtId="0" fontId="24" fillId="0" borderId="0" xfId="6" applyFont="1" applyAlignment="1" applyProtection="1">
      <alignment horizontal="center" vertical="top"/>
      <protection locked="0"/>
    </xf>
    <xf numFmtId="0" fontId="24" fillId="0" borderId="0" xfId="2" applyFont="1" applyAlignment="1" applyProtection="1">
      <alignment horizontal="center" vertical="center" wrapText="1"/>
      <protection locked="0"/>
    </xf>
    <xf numFmtId="0" fontId="35" fillId="13" borderId="87" xfId="6" applyFont="1" applyFill="1" applyBorder="1" applyAlignment="1">
      <alignment horizontal="center" vertical="center" wrapText="1"/>
    </xf>
    <xf numFmtId="0" fontId="35" fillId="13" borderId="92" xfId="6" applyFont="1" applyFill="1" applyBorder="1" applyAlignment="1">
      <alignment horizontal="center" vertical="center"/>
    </xf>
    <xf numFmtId="3" fontId="24" fillId="12" borderId="81" xfId="6" applyNumberFormat="1" applyFont="1" applyFill="1" applyBorder="1" applyAlignment="1" applyProtection="1">
      <alignment horizontal="center" vertical="center" wrapText="1"/>
      <protection locked="0"/>
    </xf>
    <xf numFmtId="0" fontId="24" fillId="12" borderId="63" xfId="6" applyFont="1" applyFill="1" applyBorder="1" applyAlignment="1" applyProtection="1">
      <alignment horizontal="center" vertical="center"/>
      <protection locked="0"/>
    </xf>
    <xf numFmtId="0" fontId="24" fillId="12" borderId="90" xfId="6" applyFont="1" applyFill="1" applyBorder="1" applyAlignment="1" applyProtection="1">
      <alignment horizontal="center" vertical="center"/>
      <protection locked="0"/>
    </xf>
    <xf numFmtId="0" fontId="24" fillId="12" borderId="3" xfId="6" applyFont="1" applyFill="1" applyBorder="1" applyAlignment="1" applyProtection="1">
      <alignment horizontal="center" vertical="center"/>
      <protection locked="0"/>
    </xf>
    <xf numFmtId="0" fontId="24" fillId="0" borderId="0" xfId="2" applyFont="1" applyAlignment="1" applyProtection="1">
      <alignment horizontal="right" vertical="center"/>
      <protection locked="0"/>
    </xf>
    <xf numFmtId="0" fontId="24" fillId="12" borderId="72" xfId="6" applyFont="1" applyFill="1" applyBorder="1" applyAlignment="1" applyProtection="1">
      <alignment horizontal="center" vertical="center"/>
      <protection locked="0"/>
    </xf>
    <xf numFmtId="3" fontId="24" fillId="12" borderId="10" xfId="6" applyNumberFormat="1" applyFont="1" applyFill="1" applyBorder="1" applyAlignment="1" applyProtection="1">
      <alignment horizontal="left" vertical="center" wrapText="1"/>
      <protection locked="0"/>
    </xf>
    <xf numFmtId="3" fontId="24" fillId="12" borderId="61" xfId="6" applyNumberFormat="1" applyFont="1" applyFill="1" applyBorder="1" applyAlignment="1" applyProtection="1">
      <alignment horizontal="left" vertical="center" wrapText="1"/>
      <protection locked="0"/>
    </xf>
    <xf numFmtId="3" fontId="24" fillId="12" borderId="83" xfId="6" applyNumberFormat="1" applyFont="1" applyFill="1" applyBorder="1" applyAlignment="1" applyProtection="1">
      <alignment horizontal="left" vertical="center" wrapText="1"/>
      <protection locked="0"/>
    </xf>
    <xf numFmtId="0" fontId="24" fillId="0" borderId="0" xfId="6" applyFont="1" applyAlignment="1" applyProtection="1">
      <alignment horizontal="left" vertical="center"/>
      <protection locked="0"/>
    </xf>
    <xf numFmtId="3" fontId="24" fillId="12" borderId="4" xfId="6" applyNumberFormat="1" applyFont="1" applyFill="1" applyBorder="1" applyAlignment="1" applyProtection="1">
      <alignment horizontal="left" vertical="center" wrapText="1"/>
      <protection locked="0"/>
    </xf>
    <xf numFmtId="3" fontId="24" fillId="12" borderId="1" xfId="6" applyNumberFormat="1" applyFont="1" applyFill="1" applyBorder="1" applyAlignment="1" applyProtection="1">
      <alignment horizontal="left" vertical="center" wrapText="1"/>
      <protection locked="0"/>
    </xf>
    <xf numFmtId="3" fontId="24" fillId="12" borderId="66" xfId="6" applyNumberFormat="1" applyFont="1" applyFill="1" applyBorder="1" applyAlignment="1" applyProtection="1">
      <alignment horizontal="left" vertical="center" wrapText="1"/>
      <protection locked="0"/>
    </xf>
    <xf numFmtId="3" fontId="24" fillId="12" borderId="7" xfId="6" applyNumberFormat="1" applyFont="1" applyFill="1" applyBorder="1" applyAlignment="1" applyProtection="1">
      <alignment horizontal="left" vertical="center" wrapText="1"/>
      <protection locked="0"/>
    </xf>
    <xf numFmtId="3" fontId="24" fillId="12" borderId="85" xfId="6" applyNumberFormat="1" applyFont="1" applyFill="1" applyBorder="1" applyAlignment="1" applyProtection="1">
      <alignment horizontal="left" vertical="center" wrapText="1"/>
      <protection locked="0"/>
    </xf>
    <xf numFmtId="3" fontId="24" fillId="12" borderId="86" xfId="6" applyNumberFormat="1" applyFont="1" applyFill="1" applyBorder="1" applyAlignment="1" applyProtection="1">
      <alignment horizontal="left" vertical="center" wrapText="1"/>
      <protection locked="0"/>
    </xf>
    <xf numFmtId="0" fontId="24" fillId="12" borderId="81" xfId="6" applyFont="1" applyFill="1" applyBorder="1" applyAlignment="1" applyProtection="1">
      <alignment horizontal="center" vertical="center"/>
      <protection locked="0"/>
    </xf>
    <xf numFmtId="0" fontId="24" fillId="12" borderId="64" xfId="6" applyFont="1" applyFill="1" applyBorder="1" applyAlignment="1" applyProtection="1">
      <alignment horizontal="center" vertical="center"/>
      <protection locked="0"/>
    </xf>
    <xf numFmtId="0" fontId="24" fillId="12" borderId="71" xfId="6" applyFont="1" applyFill="1" applyBorder="1" applyAlignment="1" applyProtection="1">
      <alignment horizontal="center" vertical="center"/>
      <protection locked="0"/>
    </xf>
    <xf numFmtId="3" fontId="24" fillId="12" borderId="10" xfId="6" applyNumberFormat="1" applyFont="1" applyFill="1" applyBorder="1" applyAlignment="1" applyProtection="1">
      <alignment horizontal="right" vertical="top" wrapText="1"/>
      <protection locked="0"/>
    </xf>
    <xf numFmtId="3" fontId="24" fillId="12" borderId="61" xfId="6" applyNumberFormat="1" applyFont="1" applyFill="1" applyBorder="1" applyAlignment="1" applyProtection="1">
      <alignment horizontal="right" vertical="top" wrapText="1"/>
      <protection locked="0"/>
    </xf>
    <xf numFmtId="3" fontId="24" fillId="12" borderId="83" xfId="6" applyNumberFormat="1" applyFont="1" applyFill="1" applyBorder="1" applyAlignment="1" applyProtection="1">
      <alignment horizontal="right" vertical="top" wrapText="1"/>
      <protection locked="0"/>
    </xf>
    <xf numFmtId="3" fontId="24" fillId="12" borderId="7" xfId="6" applyNumberFormat="1" applyFont="1" applyFill="1" applyBorder="1" applyAlignment="1" applyProtection="1">
      <alignment horizontal="right" vertical="top" wrapText="1"/>
      <protection locked="0"/>
    </xf>
    <xf numFmtId="3" fontId="24" fillId="12" borderId="85" xfId="6" applyNumberFormat="1" applyFont="1" applyFill="1" applyBorder="1" applyAlignment="1" applyProtection="1">
      <alignment horizontal="right" vertical="top" wrapText="1"/>
      <protection locked="0"/>
    </xf>
    <xf numFmtId="3" fontId="24" fillId="12" borderId="86" xfId="6" applyNumberFormat="1" applyFont="1" applyFill="1" applyBorder="1" applyAlignment="1" applyProtection="1">
      <alignment horizontal="right" vertical="top" wrapText="1"/>
      <protection locked="0"/>
    </xf>
    <xf numFmtId="0" fontId="24" fillId="0" borderId="0" xfId="6" applyFont="1" applyAlignment="1">
      <alignment vertical="top"/>
    </xf>
    <xf numFmtId="0" fontId="35" fillId="0" borderId="0" xfId="6" applyFont="1" applyAlignment="1" applyProtection="1">
      <alignment horizontal="center" vertical="center" wrapText="1"/>
      <protection locked="0"/>
    </xf>
    <xf numFmtId="0" fontId="24" fillId="0" borderId="70" xfId="6" applyFont="1" applyBorder="1" applyProtection="1">
      <protection locked="0"/>
    </xf>
    <xf numFmtId="0" fontId="35" fillId="13" borderId="115" xfId="6" applyFont="1" applyFill="1" applyBorder="1" applyAlignment="1">
      <alignment horizontal="center" vertical="center" wrapText="1"/>
    </xf>
    <xf numFmtId="0" fontId="35" fillId="13" borderId="113" xfId="6" applyFont="1" applyFill="1" applyBorder="1" applyAlignment="1">
      <alignment horizontal="center" vertical="center" wrapText="1"/>
    </xf>
    <xf numFmtId="0" fontId="35" fillId="13" borderId="114" xfId="6" applyFont="1" applyFill="1" applyBorder="1" applyAlignment="1">
      <alignment horizontal="center" vertical="center" wrapText="1"/>
    </xf>
    <xf numFmtId="0" fontId="35" fillId="13" borderId="112" xfId="6" applyFont="1" applyFill="1" applyBorder="1" applyAlignment="1">
      <alignment horizontal="center" vertical="center" wrapText="1"/>
    </xf>
    <xf numFmtId="0" fontId="24" fillId="0" borderId="0" xfId="6" applyFont="1" applyAlignment="1">
      <alignment vertical="center" wrapText="1"/>
    </xf>
    <xf numFmtId="0" fontId="55" fillId="0" borderId="1" xfId="0" applyFont="1" applyBorder="1" applyAlignment="1">
      <alignment horizontal="left" vertical="center"/>
    </xf>
    <xf numFmtId="0" fontId="54" fillId="0" borderId="1" xfId="0" applyFont="1" applyBorder="1" applyAlignment="1">
      <alignment horizontal="left" vertical="center"/>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4" xfId="0" applyFont="1" applyFill="1" applyBorder="1" applyAlignment="1">
      <alignment horizontal="center" vertical="center"/>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0" fillId="9" borderId="31" xfId="0" applyFont="1" applyFill="1" applyBorder="1" applyAlignment="1">
      <alignment horizontal="center" vertical="center" wrapText="1"/>
    </xf>
    <xf numFmtId="0" fontId="10" fillId="9" borderId="29" xfId="0"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20" fillId="11" borderId="3" xfId="0" applyFont="1" applyFill="1" applyBorder="1" applyAlignment="1">
      <alignment horizontal="left" vertical="center" wrapText="1"/>
    </xf>
    <xf numFmtId="0" fontId="20" fillId="11" borderId="4" xfId="0" applyFont="1" applyFill="1" applyBorder="1" applyAlignment="1">
      <alignment horizontal="left" vertical="center" wrapText="1"/>
    </xf>
    <xf numFmtId="0" fontId="47" fillId="0" borderId="9" xfId="0" quotePrefix="1" applyFont="1" applyBorder="1" applyAlignment="1">
      <alignment vertical="top" wrapText="1"/>
    </xf>
    <xf numFmtId="0" fontId="12" fillId="0" borderId="9" xfId="0" quotePrefix="1" applyFont="1" applyBorder="1" applyAlignment="1">
      <alignment vertical="top" wrapText="1"/>
    </xf>
    <xf numFmtId="0" fontId="12" fillId="0" borderId="10" xfId="0" quotePrefix="1" applyFont="1" applyBorder="1" applyAlignment="1">
      <alignment vertical="top" wrapText="1"/>
    </xf>
    <xf numFmtId="0" fontId="12" fillId="0" borderId="9" xfId="0" quotePrefix="1" applyFont="1" applyBorder="1" applyAlignment="1">
      <alignment horizontal="center" vertical="center" wrapText="1"/>
    </xf>
    <xf numFmtId="0" fontId="12" fillId="0" borderId="0" xfId="0" quotePrefix="1" applyFont="1" applyAlignment="1">
      <alignment vertical="center" wrapText="1"/>
    </xf>
    <xf numFmtId="0" fontId="12" fillId="0" borderId="12" xfId="0" quotePrefix="1" applyFont="1" applyBorder="1" applyAlignment="1">
      <alignment vertical="center" wrapText="1"/>
    </xf>
    <xf numFmtId="0" fontId="12" fillId="0" borderId="5" xfId="0" quotePrefix="1" applyFont="1" applyBorder="1" applyAlignment="1">
      <alignment vertical="top" wrapText="1"/>
    </xf>
    <xf numFmtId="0" fontId="12" fillId="0" borderId="7" xfId="0" quotePrefix="1" applyFont="1" applyBorder="1" applyAlignment="1">
      <alignment vertical="top" wrapText="1"/>
    </xf>
    <xf numFmtId="0" fontId="12" fillId="0" borderId="97" xfId="0" quotePrefix="1" applyFont="1" applyBorder="1" applyAlignment="1">
      <alignment horizontal="center" vertical="center" wrapText="1"/>
    </xf>
    <xf numFmtId="0" fontId="12" fillId="0" borderId="98" xfId="0" applyFont="1" applyBorder="1" applyAlignment="1">
      <alignment horizontal="center" vertical="center" wrapText="1"/>
    </xf>
    <xf numFmtId="0" fontId="12" fillId="0" borderId="102" xfId="0" applyFont="1" applyBorder="1" applyAlignment="1">
      <alignment horizontal="center" vertical="center" wrapText="1"/>
    </xf>
    <xf numFmtId="0" fontId="12" fillId="0" borderId="105" xfId="0" applyFont="1" applyBorder="1" applyAlignment="1">
      <alignment horizontal="center" vertical="center" wrapText="1"/>
    </xf>
    <xf numFmtId="0" fontId="12" fillId="0" borderId="106" xfId="0" applyFont="1" applyBorder="1" applyAlignment="1">
      <alignment horizontal="center" vertical="center" wrapText="1"/>
    </xf>
    <xf numFmtId="0" fontId="12" fillId="0" borderId="110" xfId="0" applyFont="1" applyBorder="1" applyAlignment="1">
      <alignment horizontal="center" vertical="center" wrapText="1"/>
    </xf>
    <xf numFmtId="0" fontId="20" fillId="11"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20" fillId="11" borderId="0" xfId="0" applyFont="1" applyFill="1" applyAlignment="1">
      <alignment horizontal="center" vertical="center" wrapText="1"/>
    </xf>
    <xf numFmtId="0" fontId="10" fillId="0" borderId="11" xfId="0" quotePrefix="1" applyFont="1" applyBorder="1" applyAlignment="1">
      <alignment horizontal="center" vertical="top" wrapText="1"/>
    </xf>
    <xf numFmtId="0" fontId="10" fillId="0" borderId="0" xfId="0" quotePrefix="1" applyFont="1" applyAlignment="1">
      <alignment horizontal="center" vertical="top" wrapText="1"/>
    </xf>
    <xf numFmtId="0" fontId="10" fillId="0" borderId="12" xfId="0" quotePrefix="1" applyFont="1" applyBorder="1" applyAlignment="1">
      <alignment horizontal="center"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9" borderId="1" xfId="0" applyFont="1" applyFill="1" applyBorder="1" applyAlignment="1">
      <alignment horizontal="center"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11" borderId="3" xfId="0" applyFont="1" applyFill="1" applyBorder="1" applyAlignment="1">
      <alignment horizontal="left" vertical="center" wrapText="1"/>
    </xf>
    <xf numFmtId="0" fontId="10" fillId="11" borderId="4" xfId="0" applyFont="1" applyFill="1" applyBorder="1" applyAlignment="1">
      <alignment horizontal="left" vertical="center" wrapText="1"/>
    </xf>
    <xf numFmtId="0" fontId="12" fillId="0" borderId="6" xfId="0" quotePrefix="1" applyFont="1" applyBorder="1" applyAlignment="1">
      <alignment horizontal="center" vertical="center" wrapText="1"/>
    </xf>
    <xf numFmtId="0" fontId="12" fillId="0" borderId="5"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0" fillId="11" borderId="6" xfId="0" applyFont="1" applyFill="1" applyBorder="1" applyAlignment="1">
      <alignment horizontal="left" vertical="center" wrapText="1"/>
    </xf>
    <xf numFmtId="0" fontId="10" fillId="11" borderId="5" xfId="0" applyFont="1" applyFill="1" applyBorder="1" applyAlignment="1">
      <alignment horizontal="left" vertical="center" wrapText="1"/>
    </xf>
    <xf numFmtId="0" fontId="10" fillId="11" borderId="11" xfId="0" applyFont="1" applyFill="1" applyBorder="1" applyAlignment="1">
      <alignment horizontal="left" vertical="center" wrapText="1"/>
    </xf>
    <xf numFmtId="0" fontId="10" fillId="11" borderId="0" xfId="0" applyFont="1" applyFill="1" applyAlignment="1">
      <alignment horizontal="left" vertical="center" wrapText="1"/>
    </xf>
    <xf numFmtId="0" fontId="12" fillId="0" borderId="0" xfId="0" quotePrefix="1" applyFont="1" applyAlignment="1">
      <alignment horizontal="left" vertical="center" wrapText="1"/>
    </xf>
    <xf numFmtId="0" fontId="12" fillId="0" borderId="12"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43" fillId="0" borderId="3" xfId="13" quotePrefix="1" applyBorder="1" applyAlignment="1">
      <alignment horizontal="center" vertical="center" wrapText="1"/>
    </xf>
    <xf numFmtId="0" fontId="43" fillId="0" borderId="2" xfId="13" quotePrefix="1" applyBorder="1" applyAlignment="1">
      <alignment horizontal="center" vertical="center" wrapText="1"/>
    </xf>
    <xf numFmtId="0" fontId="43" fillId="0" borderId="4" xfId="13" quotePrefix="1" applyBorder="1" applyAlignment="1">
      <alignment horizontal="center" vertical="center" wrapText="1"/>
    </xf>
    <xf numFmtId="0" fontId="12" fillId="0" borderId="3" xfId="3" quotePrefix="1" applyFont="1" applyBorder="1" applyAlignment="1">
      <alignment horizontal="center" vertical="center" wrapText="1"/>
    </xf>
    <xf numFmtId="0" fontId="12" fillId="0" borderId="2" xfId="3" quotePrefix="1" applyFont="1" applyBorder="1" applyAlignment="1">
      <alignment horizontal="center" vertical="center" wrapText="1"/>
    </xf>
    <xf numFmtId="0" fontId="12" fillId="0" borderId="4" xfId="3" quotePrefix="1" applyFont="1" applyBorder="1" applyAlignment="1">
      <alignment horizontal="center" vertical="center" wrapText="1"/>
    </xf>
    <xf numFmtId="0" fontId="12" fillId="0" borderId="8" xfId="0" quotePrefix="1" applyFont="1" applyBorder="1" applyAlignment="1">
      <alignment horizontal="left"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10" fillId="9" borderId="61" xfId="0" applyFont="1" applyFill="1" applyBorder="1" applyAlignment="1">
      <alignment horizontal="center" vertical="center" wrapText="1"/>
    </xf>
    <xf numFmtId="0" fontId="12" fillId="2" borderId="9" xfId="0" quotePrefix="1" applyFont="1" applyFill="1" applyBorder="1" applyAlignment="1">
      <alignment horizontal="center" vertical="center" wrapText="1"/>
    </xf>
    <xf numFmtId="0" fontId="12" fillId="2" borderId="10" xfId="0" quotePrefix="1" applyFont="1" applyFill="1" applyBorder="1" applyAlignment="1">
      <alignment horizontal="center" vertical="center" wrapText="1"/>
    </xf>
    <xf numFmtId="0" fontId="12" fillId="0" borderId="8" xfId="0" quotePrefix="1" applyFont="1" applyBorder="1" applyAlignment="1">
      <alignment horizontal="center" vertical="center" wrapText="1"/>
    </xf>
    <xf numFmtId="0" fontId="12" fillId="0" borderId="6" xfId="0" quotePrefix="1"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46" fillId="0" borderId="78" xfId="0" quotePrefix="1" applyFont="1" applyBorder="1" applyAlignment="1">
      <alignment horizontal="center" vertical="center" wrapText="1"/>
    </xf>
    <xf numFmtId="0" fontId="14" fillId="0" borderId="79" xfId="0" applyFont="1" applyBorder="1"/>
    <xf numFmtId="0" fontId="14" fillId="0" borderId="80" xfId="0" applyFont="1" applyBorder="1"/>
    <xf numFmtId="0" fontId="10" fillId="0" borderId="38" xfId="0" applyFont="1" applyBorder="1" applyAlignment="1">
      <alignment horizontal="center" vertical="center" wrapText="1"/>
    </xf>
    <xf numFmtId="0" fontId="10" fillId="0" borderId="40" xfId="0"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9" borderId="33"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0" borderId="91" xfId="0" applyFont="1" applyBorder="1" applyAlignment="1">
      <alignment horizontal="left" vertical="top"/>
    </xf>
    <xf numFmtId="0" fontId="12" fillId="0" borderId="6" xfId="0" quotePrefix="1" applyFont="1" applyBorder="1" applyAlignment="1">
      <alignment horizontal="justify" vertical="center" wrapText="1"/>
    </xf>
    <xf numFmtId="0" fontId="12" fillId="0" borderId="5" xfId="0" quotePrefix="1" applyFont="1" applyBorder="1" applyAlignment="1">
      <alignment horizontal="justify" vertical="center" wrapText="1"/>
    </xf>
    <xf numFmtId="0" fontId="12" fillId="0" borderId="7" xfId="0" quotePrefix="1" applyFont="1" applyBorder="1" applyAlignment="1">
      <alignment horizontal="justify" vertical="center" wrapText="1"/>
    </xf>
    <xf numFmtId="0" fontId="12" fillId="0" borderId="3" xfId="0" quotePrefix="1" applyFont="1" applyBorder="1" applyAlignment="1">
      <alignment horizontal="justify" vertical="center" wrapText="1"/>
    </xf>
    <xf numFmtId="0" fontId="12" fillId="0" borderId="2" xfId="0" quotePrefix="1" applyFont="1" applyBorder="1" applyAlignment="1">
      <alignment horizontal="justify" vertical="center" wrapText="1"/>
    </xf>
    <xf numFmtId="0" fontId="12" fillId="0" borderId="4" xfId="0" quotePrefix="1" applyFont="1" applyBorder="1" applyAlignment="1">
      <alignment horizontal="justify" vertical="center" wrapText="1"/>
    </xf>
    <xf numFmtId="0" fontId="10" fillId="9" borderId="1" xfId="0" applyFont="1" applyFill="1" applyBorder="1" applyAlignment="1">
      <alignment vertical="center" wrapText="1"/>
    </xf>
    <xf numFmtId="0" fontId="12" fillId="0" borderId="97" xfId="0" applyFont="1" applyBorder="1" applyAlignment="1">
      <alignment horizontal="center" vertical="center" wrapText="1"/>
    </xf>
    <xf numFmtId="0" fontId="10" fillId="9" borderId="99" xfId="0" applyFont="1" applyFill="1" applyBorder="1" applyAlignment="1">
      <alignment horizontal="left" vertical="center" wrapText="1"/>
    </xf>
    <xf numFmtId="0" fontId="10" fillId="9" borderId="107" xfId="0" applyFont="1" applyFill="1" applyBorder="1" applyAlignment="1">
      <alignment horizontal="left" vertical="center" wrapText="1"/>
    </xf>
    <xf numFmtId="0" fontId="10" fillId="9" borderId="100" xfId="0" applyFont="1" applyFill="1" applyBorder="1" applyAlignment="1">
      <alignment horizontal="center" vertical="center" wrapText="1"/>
    </xf>
    <xf numFmtId="0" fontId="10" fillId="9" borderId="101" xfId="0" applyFont="1" applyFill="1" applyBorder="1" applyAlignment="1">
      <alignment horizontal="center" vertical="center" wrapText="1"/>
    </xf>
    <xf numFmtId="0" fontId="12" fillId="0" borderId="108" xfId="0" applyFont="1" applyBorder="1" applyAlignment="1">
      <alignment horizontal="center" vertical="center" wrapText="1"/>
    </xf>
    <xf numFmtId="0" fontId="12" fillId="0" borderId="109" xfId="0" applyFont="1" applyBorder="1" applyAlignment="1">
      <alignment horizontal="center" vertical="center" wrapText="1"/>
    </xf>
    <xf numFmtId="0" fontId="12" fillId="0" borderId="11"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30" xfId="0" quotePrefix="1" applyFont="1" applyBorder="1" applyAlignment="1">
      <alignment horizontal="center" vertical="center" wrapText="1"/>
    </xf>
    <xf numFmtId="0" fontId="12" fillId="0" borderId="29" xfId="0" quotePrefix="1" applyFont="1" applyBorder="1" applyAlignment="1">
      <alignment horizontal="center" vertical="center" wrapText="1"/>
    </xf>
    <xf numFmtId="0" fontId="12" fillId="0" borderId="31"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9" xfId="0" applyFont="1" applyBorder="1" applyAlignment="1">
      <alignment horizontal="center" vertical="center" wrapText="1"/>
    </xf>
    <xf numFmtId="0" fontId="22" fillId="0" borderId="31" xfId="13" quotePrefix="1" applyFont="1" applyBorder="1" applyAlignment="1">
      <alignment horizontal="center" vertical="center" wrapText="1"/>
    </xf>
    <xf numFmtId="0" fontId="43" fillId="0" borderId="30" xfId="13" quotePrefix="1" applyBorder="1" applyAlignment="1">
      <alignment horizontal="center" vertical="center" wrapText="1"/>
    </xf>
    <xf numFmtId="0" fontId="43" fillId="0" borderId="39" xfId="13" quotePrefix="1" applyBorder="1" applyAlignment="1">
      <alignment horizontal="center" vertical="center" wrapText="1"/>
    </xf>
    <xf numFmtId="0" fontId="12" fillId="2" borderId="31"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10" fillId="9" borderId="42" xfId="0" applyFont="1" applyFill="1" applyBorder="1" applyAlignment="1">
      <alignment horizontal="left" vertical="center" wrapText="1"/>
    </xf>
    <xf numFmtId="0" fontId="10" fillId="9" borderId="44" xfId="0" applyFont="1" applyFill="1" applyBorder="1" applyAlignment="1">
      <alignment horizontal="left" vertical="center" wrapText="1"/>
    </xf>
    <xf numFmtId="0" fontId="10" fillId="9" borderId="43" xfId="0" applyFont="1" applyFill="1" applyBorder="1" applyAlignment="1">
      <alignment horizontal="left" vertical="center" wrapText="1"/>
    </xf>
    <xf numFmtId="0" fontId="10" fillId="9" borderId="32" xfId="0" applyFont="1" applyFill="1" applyBorder="1" applyAlignment="1">
      <alignment horizontal="left" vertical="center" wrapText="1"/>
    </xf>
    <xf numFmtId="0" fontId="12" fillId="0" borderId="31" xfId="0" quotePrefix="1" applyFont="1" applyBorder="1" applyAlignment="1">
      <alignment horizontal="center" vertical="center" wrapText="1"/>
    </xf>
    <xf numFmtId="0" fontId="12" fillId="0" borderId="46" xfId="0" quotePrefix="1" applyFont="1" applyBorder="1" applyAlignment="1">
      <alignment horizontal="center" vertical="center" wrapText="1"/>
    </xf>
    <xf numFmtId="0" fontId="12" fillId="0" borderId="119" xfId="0" quotePrefix="1" applyFont="1" applyBorder="1" applyAlignment="1">
      <alignment horizontal="center" vertical="center" wrapText="1"/>
    </xf>
    <xf numFmtId="0" fontId="20" fillId="11" borderId="49" xfId="0" applyFont="1" applyFill="1" applyBorder="1" applyAlignment="1">
      <alignment horizontal="left" vertical="center" wrapText="1"/>
    </xf>
    <xf numFmtId="0" fontId="20" fillId="11" borderId="35" xfId="0" applyFont="1" applyFill="1" applyBorder="1" applyAlignment="1">
      <alignment horizontal="left" vertical="center" wrapText="1"/>
    </xf>
    <xf numFmtId="0" fontId="20" fillId="11" borderId="6" xfId="0" applyFont="1" applyFill="1" applyBorder="1" applyAlignment="1">
      <alignment horizontal="left" vertical="center" wrapText="1"/>
    </xf>
    <xf numFmtId="0" fontId="20" fillId="11" borderId="5" xfId="0" applyFont="1" applyFill="1" applyBorder="1" applyAlignment="1">
      <alignment horizontal="left" vertical="center" wrapText="1"/>
    </xf>
    <xf numFmtId="0" fontId="20" fillId="11" borderId="11" xfId="0" applyFont="1" applyFill="1" applyBorder="1" applyAlignment="1">
      <alignment horizontal="left" vertical="center" wrapText="1"/>
    </xf>
    <xf numFmtId="0" fontId="20" fillId="11" borderId="0" xfId="0" applyFont="1" applyFill="1" applyAlignment="1">
      <alignment horizontal="left" vertical="center" wrapText="1"/>
    </xf>
    <xf numFmtId="0" fontId="10" fillId="9" borderId="47" xfId="0" applyFont="1" applyFill="1" applyBorder="1" applyAlignment="1">
      <alignment horizontal="left" vertical="center" wrapText="1"/>
    </xf>
    <xf numFmtId="0" fontId="10" fillId="9" borderId="48" xfId="0" applyFont="1" applyFill="1" applyBorder="1" applyAlignment="1">
      <alignment horizontal="left" vertical="center" wrapText="1"/>
    </xf>
    <xf numFmtId="0" fontId="20" fillId="11" borderId="45" xfId="0" applyFont="1" applyFill="1" applyBorder="1" applyAlignment="1">
      <alignment horizontal="left" vertical="center" wrapText="1"/>
    </xf>
    <xf numFmtId="0" fontId="20" fillId="11" borderId="46" xfId="0" applyFont="1" applyFill="1" applyBorder="1" applyAlignment="1">
      <alignment horizontal="left" vertical="center" wrapText="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21" fillId="10" borderId="3" xfId="0" applyFont="1" applyFill="1" applyBorder="1" applyAlignment="1">
      <alignment horizontal="center" vertical="center" wrapText="1" readingOrder="1"/>
    </xf>
    <xf numFmtId="0" fontId="21" fillId="10" borderId="2" xfId="0" applyFont="1" applyFill="1" applyBorder="1" applyAlignment="1">
      <alignment horizontal="center" vertical="center" wrapText="1" readingOrder="1"/>
    </xf>
    <xf numFmtId="0" fontId="21" fillId="10"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9" borderId="1"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46" fillId="0" borderId="118" xfId="0" quotePrefix="1" applyFont="1" applyBorder="1" applyAlignment="1">
      <alignment horizontal="center" vertical="center" wrapText="1"/>
    </xf>
    <xf numFmtId="0" fontId="46" fillId="0" borderId="79" xfId="0" quotePrefix="1" applyFont="1" applyBorder="1" applyAlignment="1">
      <alignment horizontal="center" vertical="center" wrapText="1"/>
    </xf>
    <xf numFmtId="0" fontId="46" fillId="0" borderId="80" xfId="0" quotePrefix="1" applyFont="1" applyBorder="1" applyAlignment="1">
      <alignment horizontal="center" vertical="center" wrapText="1"/>
    </xf>
    <xf numFmtId="0" fontId="10" fillId="11" borderId="1" xfId="0" applyFont="1" applyFill="1" applyBorder="1" applyAlignment="1">
      <alignment horizontal="center" vertical="center"/>
    </xf>
    <xf numFmtId="0" fontId="20" fillId="11" borderId="7" xfId="0" applyFont="1" applyFill="1" applyBorder="1" applyAlignment="1">
      <alignment horizontal="left" vertical="center" wrapText="1"/>
    </xf>
    <xf numFmtId="0" fontId="20" fillId="11" borderId="12" xfId="0" applyFont="1" applyFill="1" applyBorder="1" applyAlignment="1">
      <alignment horizontal="left" vertical="center" wrapText="1"/>
    </xf>
    <xf numFmtId="0" fontId="20" fillId="11" borderId="8" xfId="0" applyFont="1" applyFill="1" applyBorder="1" applyAlignment="1">
      <alignment horizontal="left" vertical="center" wrapText="1"/>
    </xf>
    <xf numFmtId="0" fontId="20" fillId="11" borderId="10" xfId="0" applyFont="1" applyFill="1" applyBorder="1" applyAlignment="1">
      <alignment horizontal="left" vertical="center" wrapText="1"/>
    </xf>
    <xf numFmtId="0" fontId="20" fillId="11" borderId="1" xfId="0" applyFont="1" applyFill="1" applyBorder="1" applyAlignment="1">
      <alignment horizontal="left" vertical="center" wrapText="1"/>
    </xf>
    <xf numFmtId="0" fontId="47" fillId="0" borderId="8" xfId="0" applyFont="1" applyBorder="1" applyAlignment="1">
      <alignment horizontal="left" vertical="top" wrapText="1"/>
    </xf>
    <xf numFmtId="0" fontId="12" fillId="0" borderId="9" xfId="0" applyFont="1" applyBorder="1" applyAlignment="1">
      <alignment horizontal="left" vertical="top"/>
    </xf>
    <xf numFmtId="0" fontId="12" fillId="0" borderId="10" xfId="0" applyFont="1" applyBorder="1" applyAlignment="1">
      <alignment horizontal="left" vertical="top"/>
    </xf>
    <xf numFmtId="0" fontId="12" fillId="0" borderId="35"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36" xfId="0" applyFont="1" applyBorder="1" applyAlignment="1">
      <alignment horizontal="center" vertical="center" wrapText="1"/>
    </xf>
    <xf numFmtId="0" fontId="10" fillId="0" borderId="0" xfId="0" quotePrefix="1" applyFont="1" applyAlignment="1">
      <alignment vertical="center" wrapText="1"/>
    </xf>
    <xf numFmtId="0" fontId="10" fillId="0" borderId="11" xfId="0" quotePrefix="1" applyFont="1" applyBorder="1" applyAlignment="1">
      <alignment vertical="top" wrapText="1"/>
    </xf>
    <xf numFmtId="0" fontId="10" fillId="0" borderId="0" xfId="0" quotePrefix="1" applyFont="1" applyAlignment="1">
      <alignment vertical="top" wrapText="1"/>
    </xf>
    <xf numFmtId="0" fontId="10" fillId="0" borderId="8" xfId="0" quotePrefix="1" applyFont="1" applyBorder="1" applyAlignment="1">
      <alignment vertical="top" wrapText="1"/>
    </xf>
    <xf numFmtId="0" fontId="10" fillId="0" borderId="9" xfId="0" quotePrefix="1" applyFont="1" applyBorder="1" applyAlignment="1">
      <alignment vertical="top" wrapText="1"/>
    </xf>
    <xf numFmtId="0" fontId="12" fillId="0" borderId="0" xfId="0" quotePrefix="1" applyFont="1" applyAlignment="1">
      <alignment vertical="top" wrapText="1"/>
    </xf>
    <xf numFmtId="0" fontId="12" fillId="0" borderId="12" xfId="0" quotePrefix="1" applyFont="1" applyBorder="1" applyAlignment="1">
      <alignment vertical="top" wrapText="1"/>
    </xf>
    <xf numFmtId="0" fontId="51" fillId="0" borderId="0" xfId="0" quotePrefix="1" applyFont="1" applyAlignment="1">
      <alignment vertical="top" wrapText="1"/>
    </xf>
    <xf numFmtId="0" fontId="47" fillId="0" borderId="0" xfId="0" quotePrefix="1" applyFont="1" applyAlignment="1">
      <alignment vertical="top" wrapText="1"/>
    </xf>
    <xf numFmtId="0" fontId="44" fillId="0" borderId="0" xfId="6" applyFont="1" applyAlignment="1">
      <alignment vertical="top" wrapText="1"/>
    </xf>
    <xf numFmtId="0" fontId="44" fillId="0" borderId="0" xfId="6" applyFont="1" applyAlignment="1">
      <alignment horizontal="left" vertical="center" wrapText="1"/>
    </xf>
    <xf numFmtId="0" fontId="45" fillId="0" borderId="0" xfId="6" applyFont="1" applyAlignment="1">
      <alignment horizontal="left" vertical="top" wrapText="1"/>
    </xf>
    <xf numFmtId="0" fontId="44" fillId="0" borderId="0" xfId="6" applyFont="1" applyAlignment="1">
      <alignment horizontal="left" vertical="top" wrapText="1"/>
    </xf>
    <xf numFmtId="0" fontId="20" fillId="11" borderId="95" xfId="0" applyFont="1" applyFill="1" applyBorder="1" applyAlignment="1">
      <alignment horizontal="left" vertical="center" wrapText="1"/>
    </xf>
    <xf numFmtId="0" fontId="20" fillId="11" borderId="96" xfId="0" applyFont="1" applyFill="1" applyBorder="1" applyAlignment="1">
      <alignment horizontal="left" vertical="center" wrapText="1"/>
    </xf>
    <xf numFmtId="0" fontId="20" fillId="11" borderId="103" xfId="0" applyFont="1" applyFill="1" applyBorder="1" applyAlignment="1">
      <alignment horizontal="left" vertical="center" wrapText="1"/>
    </xf>
    <xf numFmtId="0" fontId="20" fillId="11" borderId="104" xfId="0" applyFont="1" applyFill="1" applyBorder="1" applyAlignment="1">
      <alignment horizontal="left"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2" fillId="0" borderId="19" xfId="0" quotePrefix="1" applyFont="1" applyBorder="1" applyAlignment="1">
      <alignment horizontal="center" vertical="center" wrapText="1"/>
    </xf>
    <xf numFmtId="0" fontId="12" fillId="0" borderId="54" xfId="0" quotePrefix="1" applyFont="1" applyBorder="1" applyAlignment="1">
      <alignment horizontal="center" vertical="center" wrapText="1"/>
    </xf>
    <xf numFmtId="0" fontId="10" fillId="9" borderId="19" xfId="0" applyFont="1" applyFill="1" applyBorder="1" applyAlignment="1">
      <alignment horizontal="left" vertical="center" wrapText="1"/>
    </xf>
    <xf numFmtId="0" fontId="10" fillId="9" borderId="54" xfId="0" applyFont="1" applyFill="1" applyBorder="1" applyAlignment="1">
      <alignment horizontal="left" vertical="center" wrapText="1"/>
    </xf>
    <xf numFmtId="0" fontId="12" fillId="0" borderId="21" xfId="0" quotePrefix="1" applyFont="1" applyBorder="1" applyAlignment="1">
      <alignment horizontal="center" vertical="center" wrapText="1"/>
    </xf>
    <xf numFmtId="0" fontId="12" fillId="0" borderId="20"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11" borderId="22" xfId="0" applyFont="1" applyFill="1" applyBorder="1" applyAlignment="1">
      <alignment horizontal="left" vertical="center" wrapText="1"/>
    </xf>
    <xf numFmtId="0" fontId="20" fillId="11" borderId="23" xfId="0" applyFont="1" applyFill="1" applyBorder="1" applyAlignment="1">
      <alignment horizontal="left" vertical="center" wrapText="1"/>
    </xf>
    <xf numFmtId="0" fontId="20" fillId="11" borderId="25" xfId="0" applyFont="1" applyFill="1" applyBorder="1" applyAlignment="1">
      <alignment horizontal="left" vertical="center" wrapText="1"/>
    </xf>
    <xf numFmtId="0" fontId="20" fillId="11" borderId="26" xfId="0" applyFont="1" applyFill="1" applyBorder="1" applyAlignment="1">
      <alignment horizontal="left" vertical="center" wrapText="1"/>
    </xf>
    <xf numFmtId="0" fontId="10" fillId="9" borderId="51" xfId="0" applyFont="1" applyFill="1" applyBorder="1" applyAlignment="1">
      <alignment horizontal="left" vertical="center" wrapText="1"/>
    </xf>
    <xf numFmtId="0" fontId="10" fillId="9" borderId="53"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53" xfId="0" quotePrefix="1" applyFont="1" applyBorder="1" applyAlignment="1">
      <alignment horizontal="center" vertical="center" wrapText="1"/>
    </xf>
    <xf numFmtId="0" fontId="10" fillId="9" borderId="17" xfId="0" applyFont="1" applyFill="1" applyBorder="1" applyAlignment="1">
      <alignment horizontal="left" vertical="center" wrapText="1"/>
    </xf>
    <xf numFmtId="0" fontId="12" fillId="0" borderId="51" xfId="0" quotePrefix="1" applyFont="1" applyBorder="1" applyAlignment="1">
      <alignment horizontal="center" vertical="center" wrapText="1"/>
    </xf>
    <xf numFmtId="0" fontId="12" fillId="0" borderId="52"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0" fillId="9" borderId="6" xfId="0" applyFont="1" applyFill="1" applyBorder="1" applyAlignment="1">
      <alignment horizontal="left" vertical="center" wrapText="1"/>
    </xf>
    <xf numFmtId="0" fontId="10" fillId="9" borderId="7" xfId="0" applyFont="1" applyFill="1" applyBorder="1" applyAlignment="1">
      <alignment horizontal="left" vertical="center" wrapText="1"/>
    </xf>
    <xf numFmtId="0" fontId="10" fillId="9" borderId="8"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20" fillId="11" borderId="15" xfId="0" applyFont="1" applyFill="1" applyBorder="1" applyAlignment="1">
      <alignment horizontal="left" vertical="center" wrapText="1"/>
    </xf>
    <xf numFmtId="0" fontId="20" fillId="11" borderId="55" xfId="0" applyFont="1" applyFill="1" applyBorder="1" applyAlignment="1">
      <alignment horizontal="left" vertical="center" wrapText="1"/>
    </xf>
    <xf numFmtId="0" fontId="12" fillId="0" borderId="3" xfId="0" applyFont="1"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xf numFmtId="0" fontId="17" fillId="2" borderId="27"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20" fillId="11" borderId="18" xfId="0" applyFont="1" applyFill="1" applyBorder="1" applyAlignment="1">
      <alignment horizontal="left" vertical="center" wrapText="1"/>
    </xf>
    <xf numFmtId="0" fontId="20" fillId="11" borderId="24" xfId="0" applyFont="1" applyFill="1" applyBorder="1" applyAlignment="1">
      <alignment horizontal="left" vertical="center" wrapText="1"/>
    </xf>
    <xf numFmtId="0" fontId="10" fillId="9" borderId="21" xfId="0" applyFont="1" applyFill="1" applyBorder="1" applyAlignment="1">
      <alignment horizontal="left" vertical="center" wrapText="1"/>
    </xf>
    <xf numFmtId="0" fontId="10" fillId="9" borderId="3"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0" fillId="9" borderId="3"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0" fillId="9" borderId="3" xfId="0" applyFont="1" applyFill="1" applyBorder="1" applyAlignment="1">
      <alignment vertical="center" wrapText="1"/>
    </xf>
    <xf numFmtId="0" fontId="10" fillId="9" borderId="2" xfId="0" applyFont="1" applyFill="1" applyBorder="1" applyAlignment="1">
      <alignment vertical="center" wrapText="1"/>
    </xf>
    <xf numFmtId="0" fontId="10" fillId="9" borderId="4" xfId="0" applyFont="1" applyFill="1" applyBorder="1" applyAlignment="1">
      <alignmen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14" fillId="0" borderId="85" xfId="0" applyFont="1" applyBorder="1" applyAlignment="1">
      <alignment horizontal="center" vertical="center" wrapText="1"/>
    </xf>
    <xf numFmtId="0" fontId="0" fillId="0" borderId="91" xfId="0" applyBorder="1" applyAlignment="1">
      <alignment horizontal="center" vertical="center"/>
    </xf>
    <xf numFmtId="0" fontId="0" fillId="0" borderId="61" xfId="0" applyBorder="1" applyAlignment="1">
      <alignment horizontal="center" vertical="center"/>
    </xf>
    <xf numFmtId="0" fontId="35" fillId="13" borderId="57" xfId="6" applyFont="1" applyFill="1" applyBorder="1" applyAlignment="1">
      <alignment horizontal="center" vertical="center" wrapText="1"/>
    </xf>
    <xf numFmtId="0" fontId="35" fillId="13" borderId="58" xfId="6" applyFont="1" applyFill="1" applyBorder="1" applyAlignment="1">
      <alignment horizontal="center" vertical="center" wrapText="1"/>
    </xf>
    <xf numFmtId="0" fontId="35" fillId="13" borderId="59" xfId="6" applyFont="1" applyFill="1" applyBorder="1" applyAlignment="1">
      <alignment horizontal="center" vertical="center" wrapText="1"/>
    </xf>
    <xf numFmtId="0" fontId="24" fillId="13" borderId="82" xfId="6" applyFont="1" applyFill="1" applyBorder="1" applyAlignment="1">
      <alignment horizontal="left" vertical="center" wrapText="1"/>
    </xf>
    <xf numFmtId="0" fontId="24" fillId="13" borderId="61" xfId="6" applyFont="1" applyFill="1" applyBorder="1" applyAlignment="1">
      <alignment horizontal="left" vertical="center" wrapText="1"/>
    </xf>
    <xf numFmtId="0" fontId="24" fillId="13" borderId="83" xfId="6" applyFont="1" applyFill="1" applyBorder="1" applyAlignment="1">
      <alignment horizontal="left" vertical="center" wrapText="1"/>
    </xf>
    <xf numFmtId="0" fontId="24" fillId="13" borderId="65" xfId="6" applyFont="1" applyFill="1" applyBorder="1" applyAlignment="1">
      <alignment horizontal="left" vertical="center" wrapText="1"/>
    </xf>
    <xf numFmtId="0" fontId="24" fillId="13" borderId="1" xfId="6" applyFont="1" applyFill="1" applyBorder="1" applyAlignment="1">
      <alignment horizontal="left" vertical="center" wrapText="1"/>
    </xf>
    <xf numFmtId="0" fontId="24" fillId="13" borderId="66" xfId="6" applyFont="1" applyFill="1" applyBorder="1" applyAlignment="1">
      <alignment horizontal="left" vertical="center" wrapText="1"/>
    </xf>
    <xf numFmtId="0" fontId="24" fillId="13" borderId="67" xfId="6" applyFont="1" applyFill="1" applyBorder="1" applyAlignment="1">
      <alignment horizontal="left" vertical="center" wrapText="1"/>
    </xf>
    <xf numFmtId="0" fontId="24" fillId="13" borderId="68" xfId="6" applyFont="1" applyFill="1" applyBorder="1" applyAlignment="1">
      <alignment horizontal="left" vertical="center" wrapText="1"/>
    </xf>
    <xf numFmtId="0" fontId="24" fillId="13" borderId="69" xfId="6" applyFont="1" applyFill="1" applyBorder="1" applyAlignment="1">
      <alignment horizontal="left" vertical="center" wrapText="1"/>
    </xf>
    <xf numFmtId="0" fontId="35" fillId="13" borderId="76" xfId="6" applyFont="1" applyFill="1" applyBorder="1" applyAlignment="1">
      <alignment horizontal="center" vertical="center" wrapText="1"/>
    </xf>
    <xf numFmtId="0" fontId="35" fillId="13" borderId="75" xfId="6" applyFont="1" applyFill="1" applyBorder="1" applyAlignment="1">
      <alignment horizontal="center" vertical="center" wrapText="1"/>
    </xf>
    <xf numFmtId="0" fontId="35" fillId="13" borderId="77" xfId="6" applyFont="1" applyFill="1" applyBorder="1" applyAlignment="1">
      <alignment horizontal="center" vertical="center" wrapText="1"/>
    </xf>
    <xf numFmtId="0" fontId="24" fillId="13" borderId="84" xfId="6" applyFont="1" applyFill="1" applyBorder="1" applyAlignment="1">
      <alignment horizontal="left" vertical="center" wrapText="1"/>
    </xf>
    <xf numFmtId="0" fontId="24" fillId="13" borderId="85" xfId="6" applyFont="1" applyFill="1" applyBorder="1" applyAlignment="1">
      <alignment horizontal="left" vertical="center" wrapText="1"/>
    </xf>
    <xf numFmtId="0" fontId="24" fillId="13" borderId="86" xfId="6" applyFont="1" applyFill="1" applyBorder="1" applyAlignment="1">
      <alignment horizontal="left" vertical="center" wrapText="1"/>
    </xf>
    <xf numFmtId="0" fontId="35" fillId="13" borderId="76" xfId="6" applyFont="1" applyFill="1" applyBorder="1" applyAlignment="1">
      <alignment horizontal="left" vertical="center" wrapText="1"/>
    </xf>
    <xf numFmtId="0" fontId="35" fillId="13" borderId="75" xfId="6" applyFont="1" applyFill="1" applyBorder="1" applyAlignment="1">
      <alignment horizontal="left" vertical="center" wrapText="1"/>
    </xf>
    <xf numFmtId="0" fontId="35" fillId="13" borderId="77" xfId="6" applyFont="1" applyFill="1" applyBorder="1" applyAlignment="1">
      <alignment horizontal="left" vertical="center" wrapText="1"/>
    </xf>
    <xf numFmtId="0" fontId="35" fillId="0" borderId="0" xfId="6" applyFont="1" applyAlignment="1">
      <alignment horizontal="center" vertical="center" wrapText="1"/>
    </xf>
    <xf numFmtId="0" fontId="35" fillId="13" borderId="62" xfId="6" applyFont="1" applyFill="1" applyBorder="1" applyAlignment="1">
      <alignment horizontal="center" vertical="center" wrapText="1"/>
    </xf>
    <xf numFmtId="0" fontId="35" fillId="13" borderId="63" xfId="6" applyFont="1" applyFill="1" applyBorder="1" applyAlignment="1">
      <alignment horizontal="center" vertical="center" wrapText="1"/>
    </xf>
    <xf numFmtId="0" fontId="35" fillId="13" borderId="64" xfId="6" applyFont="1" applyFill="1" applyBorder="1" applyAlignment="1">
      <alignment horizontal="center" vertical="center" wrapText="1"/>
    </xf>
    <xf numFmtId="0" fontId="35" fillId="13" borderId="67" xfId="6" applyFont="1" applyFill="1" applyBorder="1" applyAlignment="1">
      <alignment horizontal="center" vertical="center" wrapText="1"/>
    </xf>
    <xf numFmtId="0" fontId="35" fillId="13" borderId="68" xfId="6" applyFont="1" applyFill="1" applyBorder="1" applyAlignment="1">
      <alignment horizontal="center" vertical="center" wrapText="1"/>
    </xf>
    <xf numFmtId="0" fontId="35" fillId="13" borderId="69" xfId="6" applyFont="1" applyFill="1" applyBorder="1" applyAlignment="1">
      <alignment horizontal="center" vertical="center" wrapText="1"/>
    </xf>
    <xf numFmtId="0" fontId="58" fillId="0" borderId="0" xfId="6" applyFont="1" applyAlignment="1">
      <alignment horizontal="left" vertical="top" wrapText="1"/>
    </xf>
    <xf numFmtId="0" fontId="35" fillId="13" borderId="56" xfId="6" applyFont="1" applyFill="1" applyBorder="1" applyAlignment="1">
      <alignment horizontal="center" vertical="center"/>
    </xf>
    <xf numFmtId="0" fontId="35" fillId="13" borderId="94" xfId="6" applyFont="1" applyFill="1" applyBorder="1" applyAlignment="1">
      <alignment horizontal="center" vertical="center"/>
    </xf>
    <xf numFmtId="0" fontId="35" fillId="13" borderId="116" xfId="6" applyFont="1" applyFill="1" applyBorder="1" applyAlignment="1">
      <alignment horizontal="center" vertical="center"/>
    </xf>
    <xf numFmtId="0" fontId="24" fillId="13" borderId="62" xfId="6" applyFont="1" applyFill="1" applyBorder="1" applyAlignment="1">
      <alignment horizontal="left" vertical="center" wrapText="1"/>
    </xf>
    <xf numFmtId="0" fontId="24" fillId="13" borderId="63" xfId="6" applyFont="1" applyFill="1" applyBorder="1" applyAlignment="1">
      <alignment horizontal="left" vertical="center" wrapText="1"/>
    </xf>
    <xf numFmtId="0" fontId="24" fillId="13" borderId="64" xfId="6" applyFont="1" applyFill="1" applyBorder="1" applyAlignment="1">
      <alignment horizontal="left" vertical="center" wrapText="1"/>
    </xf>
    <xf numFmtId="0" fontId="24" fillId="12" borderId="65" xfId="6" applyFont="1" applyFill="1" applyBorder="1" applyAlignment="1" applyProtection="1">
      <alignment horizontal="center" vertical="center"/>
      <protection locked="0"/>
    </xf>
    <xf numFmtId="0" fontId="24" fillId="12" borderId="1" xfId="6" applyFont="1" applyFill="1" applyBorder="1" applyAlignment="1" applyProtection="1">
      <alignment horizontal="center" vertical="center"/>
      <protection locked="0"/>
    </xf>
    <xf numFmtId="0" fontId="24" fillId="12" borderId="66" xfId="6" applyFont="1" applyFill="1" applyBorder="1" applyAlignment="1" applyProtection="1">
      <alignment horizontal="center" vertical="center"/>
      <protection locked="0"/>
    </xf>
    <xf numFmtId="0" fontId="24" fillId="12" borderId="67" xfId="6" applyFont="1" applyFill="1" applyBorder="1" applyAlignment="1" applyProtection="1">
      <alignment horizontal="center" vertical="center"/>
      <protection locked="0"/>
    </xf>
    <xf numFmtId="0" fontId="24" fillId="12" borderId="68" xfId="6" applyFont="1" applyFill="1" applyBorder="1" applyAlignment="1" applyProtection="1">
      <alignment horizontal="center" vertical="center"/>
      <protection locked="0"/>
    </xf>
    <xf numFmtId="0" fontId="24" fillId="12" borderId="69" xfId="6" applyFont="1" applyFill="1" applyBorder="1" applyAlignment="1" applyProtection="1">
      <alignment horizontal="center" vertical="center"/>
      <protection locked="0"/>
    </xf>
    <xf numFmtId="0" fontId="24" fillId="0" borderId="0" xfId="6" applyFont="1" applyAlignment="1" applyProtection="1">
      <alignment vertical="top" wrapText="1"/>
      <protection locked="0"/>
    </xf>
    <xf numFmtId="0" fontId="35" fillId="13" borderId="62" xfId="6" applyFont="1" applyFill="1" applyBorder="1" applyAlignment="1">
      <alignment horizontal="left" vertical="center" wrapText="1"/>
    </xf>
    <xf numFmtId="0" fontId="35" fillId="13" borderId="63" xfId="6" applyFont="1" applyFill="1" applyBorder="1" applyAlignment="1">
      <alignment horizontal="left" vertical="center" wrapText="1"/>
    </xf>
    <xf numFmtId="0" fontId="35" fillId="13" borderId="64" xfId="6" applyFont="1" applyFill="1" applyBorder="1" applyAlignment="1">
      <alignment horizontal="left" vertical="center" wrapText="1"/>
    </xf>
    <xf numFmtId="0" fontId="35" fillId="13" borderId="67" xfId="6" applyFont="1" applyFill="1" applyBorder="1" applyAlignment="1">
      <alignment horizontal="left" vertical="center" wrapText="1"/>
    </xf>
    <xf numFmtId="0" fontId="35" fillId="13" borderId="68" xfId="6" applyFont="1" applyFill="1" applyBorder="1" applyAlignment="1">
      <alignment horizontal="left" vertical="center" wrapText="1"/>
    </xf>
    <xf numFmtId="0" fontId="35" fillId="13" borderId="69" xfId="6" applyFont="1" applyFill="1" applyBorder="1" applyAlignment="1">
      <alignment horizontal="left" vertical="center" wrapText="1"/>
    </xf>
    <xf numFmtId="0" fontId="35" fillId="13" borderId="76" xfId="6" applyFont="1" applyFill="1" applyBorder="1" applyAlignment="1">
      <alignment horizontal="center" vertical="center"/>
    </xf>
    <xf numFmtId="0" fontId="35" fillId="13" borderId="75" xfId="6" applyFont="1" applyFill="1" applyBorder="1" applyAlignment="1">
      <alignment horizontal="center" vertical="center"/>
    </xf>
    <xf numFmtId="0" fontId="35" fillId="13" borderId="77" xfId="6" applyFont="1" applyFill="1" applyBorder="1" applyAlignment="1">
      <alignment horizontal="center" vertical="center"/>
    </xf>
    <xf numFmtId="0" fontId="24" fillId="12" borderId="82" xfId="6" applyFont="1" applyFill="1" applyBorder="1" applyAlignment="1" applyProtection="1">
      <alignment horizontal="center" vertical="center"/>
      <protection locked="0"/>
    </xf>
    <xf numFmtId="0" fontId="24" fillId="12" borderId="61" xfId="6" applyFont="1" applyFill="1" applyBorder="1" applyAlignment="1" applyProtection="1">
      <alignment horizontal="center" vertical="center"/>
      <protection locked="0"/>
    </xf>
    <xf numFmtId="0" fontId="24" fillId="12" borderId="83" xfId="6" applyFont="1" applyFill="1" applyBorder="1" applyAlignment="1" applyProtection="1">
      <alignment horizontal="center" vertical="center"/>
      <protection locked="0"/>
    </xf>
    <xf numFmtId="0" fontId="58" fillId="0" borderId="0" xfId="6" applyFont="1" applyAlignment="1">
      <alignment vertical="top" wrapText="1"/>
    </xf>
    <xf numFmtId="0" fontId="24" fillId="14" borderId="82" xfId="0" applyFont="1" applyFill="1" applyBorder="1" applyAlignment="1">
      <alignment horizontal="left" vertical="center" wrapText="1"/>
    </xf>
    <xf numFmtId="0" fontId="24" fillId="14" borderId="61" xfId="0" applyFont="1" applyFill="1" applyBorder="1" applyAlignment="1">
      <alignment horizontal="left" vertical="center" wrapText="1"/>
    </xf>
    <xf numFmtId="0" fontId="24" fillId="14" borderId="83" xfId="0" applyFont="1" applyFill="1" applyBorder="1" applyAlignment="1">
      <alignment horizontal="left" vertical="center" wrapText="1"/>
    </xf>
    <xf numFmtId="0" fontId="24" fillId="14" borderId="65" xfId="0" applyFont="1" applyFill="1" applyBorder="1" applyAlignment="1">
      <alignment horizontal="left" vertical="center" wrapText="1"/>
    </xf>
    <xf numFmtId="0" fontId="24" fillId="14" borderId="1" xfId="0" applyFont="1" applyFill="1" applyBorder="1" applyAlignment="1">
      <alignment horizontal="left" vertical="center" wrapText="1"/>
    </xf>
    <xf numFmtId="0" fontId="24" fillId="14" borderId="66" xfId="0" applyFont="1" applyFill="1" applyBorder="1" applyAlignment="1">
      <alignment horizontal="left" vertical="center" wrapText="1"/>
    </xf>
    <xf numFmtId="0" fontId="24" fillId="14" borderId="84" xfId="0" applyFont="1" applyFill="1" applyBorder="1" applyAlignment="1">
      <alignment horizontal="left" vertical="center" wrapText="1"/>
    </xf>
    <xf numFmtId="0" fontId="24" fillId="14" borderId="85" xfId="0" applyFont="1" applyFill="1" applyBorder="1" applyAlignment="1">
      <alignment horizontal="left" vertical="center" wrapText="1"/>
    </xf>
    <xf numFmtId="0" fontId="24" fillId="14" borderId="86" xfId="0" applyFont="1" applyFill="1" applyBorder="1" applyAlignment="1">
      <alignment horizontal="left" vertical="center" wrapText="1"/>
    </xf>
    <xf numFmtId="0" fontId="33" fillId="0" borderId="3" xfId="2" applyFont="1" applyBorder="1" applyAlignment="1">
      <alignment horizontal="center" vertical="center"/>
    </xf>
    <xf numFmtId="0" fontId="33" fillId="0" borderId="2" xfId="2" applyFont="1" applyBorder="1" applyAlignment="1">
      <alignment horizontal="center" vertical="center"/>
    </xf>
    <xf numFmtId="0" fontId="33" fillId="0" borderId="4" xfId="2" applyFont="1" applyBorder="1" applyAlignment="1">
      <alignment horizontal="center" vertical="center"/>
    </xf>
    <xf numFmtId="0" fontId="29" fillId="0" borderId="0" xfId="6" applyFont="1" applyAlignment="1">
      <alignment vertical="top" wrapText="1"/>
    </xf>
    <xf numFmtId="0" fontId="49" fillId="0" borderId="0" xfId="6" applyFont="1" applyAlignment="1">
      <alignment vertical="top" wrapText="1"/>
    </xf>
    <xf numFmtId="0" fontId="33" fillId="13" borderId="62" xfId="6" applyFont="1" applyFill="1" applyBorder="1" applyAlignment="1">
      <alignment horizontal="center" vertical="center" wrapText="1"/>
    </xf>
    <xf numFmtId="0" fontId="33" fillId="13" borderId="63" xfId="6" applyFont="1" applyFill="1" applyBorder="1" applyAlignment="1">
      <alignment horizontal="center" vertical="center" wrapText="1"/>
    </xf>
    <xf numFmtId="0" fontId="33" fillId="13" borderId="64" xfId="6" applyFont="1" applyFill="1" applyBorder="1" applyAlignment="1">
      <alignment horizontal="center" vertical="center" wrapText="1"/>
    </xf>
    <xf numFmtId="0" fontId="58" fillId="0" borderId="0" xfId="6" applyFont="1" applyAlignment="1">
      <alignment vertical="center" wrapText="1"/>
    </xf>
    <xf numFmtId="0" fontId="27" fillId="12" borderId="65" xfId="6" applyFont="1" applyFill="1" applyBorder="1" applyAlignment="1" applyProtection="1">
      <alignment horizontal="center" vertical="center"/>
      <protection locked="0"/>
    </xf>
    <xf numFmtId="0" fontId="27" fillId="12" borderId="1" xfId="6" applyFont="1" applyFill="1" applyBorder="1" applyAlignment="1" applyProtection="1">
      <alignment horizontal="center" vertical="center"/>
      <protection locked="0"/>
    </xf>
    <xf numFmtId="0" fontId="27" fillId="12" borderId="66" xfId="6" applyFont="1" applyFill="1" applyBorder="1" applyAlignment="1" applyProtection="1">
      <alignment horizontal="center" vertical="center"/>
      <protection locked="0"/>
    </xf>
    <xf numFmtId="0" fontId="41" fillId="13" borderId="1" xfId="11" applyFont="1" applyFill="1" applyBorder="1" applyAlignment="1">
      <alignment horizontal="left" vertical="center" wrapText="1"/>
    </xf>
    <xf numFmtId="0" fontId="34" fillId="12" borderId="1" xfId="11" applyFont="1" applyFill="1" applyBorder="1" applyAlignment="1" applyProtection="1">
      <alignment horizontal="center" vertical="center"/>
      <protection locked="0"/>
    </xf>
    <xf numFmtId="0" fontId="24" fillId="0" borderId="94" xfId="2" applyFont="1" applyBorder="1" applyAlignment="1">
      <alignment horizontal="center" vertical="center" wrapText="1"/>
    </xf>
    <xf numFmtId="0" fontId="41" fillId="0" borderId="0" xfId="11" applyFont="1" applyAlignment="1">
      <alignment horizontal="center" vertical="center" wrapText="1"/>
    </xf>
    <xf numFmtId="0" fontId="34" fillId="0" borderId="0" xfId="11" applyFont="1" applyAlignment="1">
      <alignment horizontal="center" vertical="center" wrapText="1"/>
    </xf>
    <xf numFmtId="0" fontId="35" fillId="0" borderId="0" xfId="6" applyFont="1" applyAlignment="1" applyProtection="1">
      <alignment horizontal="left" vertical="center" wrapText="1"/>
      <protection locked="0"/>
    </xf>
    <xf numFmtId="0" fontId="33" fillId="0" borderId="0" xfId="2" applyFont="1" applyAlignment="1" applyProtection="1">
      <alignment horizontal="center" vertical="center" wrapText="1"/>
      <protection locked="0"/>
    </xf>
    <xf numFmtId="0" fontId="25" fillId="12" borderId="0" xfId="3" applyFont="1" applyFill="1" applyAlignment="1">
      <alignment horizontal="center" vertical="center" wrapText="1"/>
    </xf>
    <xf numFmtId="0" fontId="29" fillId="0" borderId="0" xfId="2" applyFont="1" applyAlignment="1">
      <alignment vertical="center"/>
    </xf>
    <xf numFmtId="0" fontId="25" fillId="0" borderId="0" xfId="2" applyFont="1" applyAlignment="1" applyProtection="1">
      <alignment horizontal="right" vertical="center"/>
      <protection locked="0"/>
    </xf>
    <xf numFmtId="0" fontId="25" fillId="12" borderId="0" xfId="2" applyFont="1" applyFill="1" applyAlignment="1" applyProtection="1">
      <alignment horizontal="left" vertical="center"/>
      <protection locked="0"/>
    </xf>
    <xf numFmtId="0" fontId="27" fillId="0" borderId="1" xfId="2" applyFont="1" applyBorder="1" applyAlignment="1" applyProtection="1">
      <alignment horizontal="center" vertical="center"/>
      <protection locked="0"/>
    </xf>
    <xf numFmtId="0" fontId="31" fillId="0" borderId="3" xfId="6" applyFont="1" applyBorder="1" applyAlignment="1" applyProtection="1">
      <alignment horizontal="center" vertical="center" wrapText="1"/>
      <protection locked="0"/>
    </xf>
    <xf numFmtId="0" fontId="31" fillId="0" borderId="2" xfId="6" applyFont="1" applyBorder="1" applyAlignment="1" applyProtection="1">
      <alignment horizontal="center" vertical="center" wrapText="1"/>
      <protection locked="0"/>
    </xf>
    <xf numFmtId="0" fontId="31" fillId="0" borderId="4" xfId="6" applyFont="1" applyBorder="1" applyAlignment="1" applyProtection="1">
      <alignment horizontal="center" vertical="center" wrapText="1"/>
      <protection locked="0"/>
    </xf>
    <xf numFmtId="0" fontId="29" fillId="15" borderId="3" xfId="2" applyFont="1" applyFill="1" applyBorder="1" applyAlignment="1" applyProtection="1">
      <alignment horizontal="center" vertical="center" wrapText="1"/>
      <protection locked="0"/>
    </xf>
    <xf numFmtId="0" fontId="29" fillId="15" borderId="2" xfId="2" applyFont="1" applyFill="1" applyBorder="1" applyAlignment="1" applyProtection="1">
      <alignment horizontal="center" vertical="center" wrapText="1"/>
      <protection locked="0"/>
    </xf>
    <xf numFmtId="0" fontId="29" fillId="15" borderId="4" xfId="2" applyFont="1" applyFill="1" applyBorder="1" applyAlignment="1" applyProtection="1">
      <alignment horizontal="center" vertical="center" wrapText="1"/>
      <protection locked="0"/>
    </xf>
    <xf numFmtId="0" fontId="33" fillId="0" borderId="1" xfId="2" applyFont="1" applyBorder="1" applyAlignment="1">
      <alignment horizontal="center" vertical="center"/>
    </xf>
    <xf numFmtId="0" fontId="27" fillId="12" borderId="1" xfId="2" applyFont="1" applyFill="1" applyBorder="1" applyAlignment="1" applyProtection="1">
      <alignment horizontal="center" vertical="center"/>
      <protection locked="0"/>
    </xf>
    <xf numFmtId="0" fontId="29" fillId="15" borderId="1" xfId="2" applyFont="1" applyFill="1" applyBorder="1" applyAlignment="1" applyProtection="1">
      <alignment horizontal="center" vertical="center" wrapText="1"/>
      <protection locked="0"/>
    </xf>
    <xf numFmtId="0" fontId="27" fillId="0" borderId="0" xfId="2" applyFont="1" applyAlignment="1">
      <alignment horizontal="right" vertical="center"/>
    </xf>
    <xf numFmtId="0" fontId="27" fillId="12" borderId="84" xfId="6" applyFont="1" applyFill="1" applyBorder="1" applyAlignment="1" applyProtection="1">
      <alignment horizontal="center" vertical="center"/>
      <protection locked="0"/>
    </xf>
    <xf numFmtId="0" fontId="27" fillId="12" borderId="85" xfId="6" applyFont="1" applyFill="1" applyBorder="1" applyAlignment="1" applyProtection="1">
      <alignment horizontal="center" vertical="center"/>
      <protection locked="0"/>
    </xf>
    <xf numFmtId="0" fontId="27" fillId="12" borderId="86" xfId="6" applyFont="1" applyFill="1" applyBorder="1" applyAlignment="1" applyProtection="1">
      <alignment horizontal="center" vertical="center"/>
      <protection locked="0"/>
    </xf>
    <xf numFmtId="0" fontId="33" fillId="13" borderId="76" xfId="6" applyFont="1" applyFill="1" applyBorder="1" applyAlignment="1">
      <alignment horizontal="center" vertical="center" wrapText="1"/>
    </xf>
    <xf numFmtId="0" fontId="33" fillId="13" borderId="75" xfId="6" applyFont="1" applyFill="1" applyBorder="1" applyAlignment="1">
      <alignment horizontal="center" vertical="center" wrapText="1"/>
    </xf>
    <xf numFmtId="0" fontId="33" fillId="13" borderId="77" xfId="6" applyFont="1" applyFill="1" applyBorder="1" applyAlignment="1">
      <alignment horizontal="center" vertical="center" wrapText="1"/>
    </xf>
    <xf numFmtId="0" fontId="33" fillId="13" borderId="81" xfId="6" applyFont="1" applyFill="1" applyBorder="1" applyAlignment="1">
      <alignment horizontal="center" vertical="center" wrapText="1"/>
    </xf>
    <xf numFmtId="0" fontId="33" fillId="13" borderId="112" xfId="6" applyFont="1" applyFill="1" applyBorder="1" applyAlignment="1">
      <alignment horizontal="center" vertical="center" wrapText="1"/>
    </xf>
    <xf numFmtId="0" fontId="33" fillId="13" borderId="113" xfId="6" applyFont="1" applyFill="1" applyBorder="1" applyAlignment="1">
      <alignment horizontal="center" vertical="center" wrapText="1"/>
    </xf>
    <xf numFmtId="0" fontId="33" fillId="13" borderId="117" xfId="6" applyFont="1" applyFill="1" applyBorder="1" applyAlignment="1">
      <alignment horizontal="center" vertical="center" wrapText="1"/>
    </xf>
    <xf numFmtId="0" fontId="29" fillId="13" borderId="62" xfId="6" applyFont="1" applyFill="1" applyBorder="1" applyAlignment="1">
      <alignment horizontal="left" vertical="center" wrapText="1"/>
    </xf>
    <xf numFmtId="0" fontId="29" fillId="13" borderId="63" xfId="6" applyFont="1" applyFill="1" applyBorder="1" applyAlignment="1">
      <alignment horizontal="left" vertical="center" wrapText="1"/>
    </xf>
    <xf numFmtId="0" fontId="29" fillId="13" borderId="64" xfId="6" applyFont="1" applyFill="1" applyBorder="1" applyAlignment="1">
      <alignment horizontal="left" vertical="center" wrapText="1"/>
    </xf>
    <xf numFmtId="0" fontId="29" fillId="13" borderId="67" xfId="6" applyFont="1" applyFill="1" applyBorder="1" applyAlignment="1">
      <alignment horizontal="left" vertical="center" wrapText="1"/>
    </xf>
    <xf numFmtId="0" fontId="29" fillId="13" borderId="68" xfId="6" applyFont="1" applyFill="1" applyBorder="1" applyAlignment="1">
      <alignment horizontal="left" vertical="center" wrapText="1"/>
    </xf>
    <xf numFmtId="0" fontId="29" fillId="13" borderId="69" xfId="6" applyFont="1" applyFill="1" applyBorder="1" applyAlignment="1">
      <alignment horizontal="left" vertical="center" wrapText="1"/>
    </xf>
    <xf numFmtId="0" fontId="33" fillId="13" borderId="73" xfId="6" applyFont="1" applyFill="1" applyBorder="1" applyAlignment="1">
      <alignment horizontal="left" vertical="center" wrapText="1"/>
    </xf>
    <xf numFmtId="0" fontId="33" fillId="13" borderId="74" xfId="6" applyFont="1" applyFill="1" applyBorder="1" applyAlignment="1">
      <alignment horizontal="left" vertical="center" wrapText="1"/>
    </xf>
    <xf numFmtId="0" fontId="33" fillId="13" borderId="93" xfId="6" applyFont="1" applyFill="1" applyBorder="1" applyAlignment="1">
      <alignment horizontal="left" vertical="center" wrapText="1"/>
    </xf>
    <xf numFmtId="0" fontId="36" fillId="13" borderId="62" xfId="6" applyFont="1" applyFill="1" applyBorder="1" applyAlignment="1">
      <alignment horizontal="center" vertical="center"/>
    </xf>
    <xf numFmtId="0" fontId="36" fillId="13" borderId="63" xfId="6" applyFont="1" applyFill="1" applyBorder="1" applyAlignment="1">
      <alignment horizontal="center" vertical="center"/>
    </xf>
    <xf numFmtId="0" fontId="36" fillId="13" borderId="64" xfId="6" applyFont="1" applyFill="1" applyBorder="1" applyAlignment="1">
      <alignment horizontal="center" vertical="center"/>
    </xf>
    <xf numFmtId="0" fontId="36" fillId="13" borderId="67" xfId="6" applyFont="1" applyFill="1" applyBorder="1" applyAlignment="1">
      <alignment horizontal="center" vertical="center"/>
    </xf>
    <xf numFmtId="0" fontId="36" fillId="13" borderId="68" xfId="6" applyFont="1" applyFill="1" applyBorder="1" applyAlignment="1">
      <alignment horizontal="center" vertical="center"/>
    </xf>
    <xf numFmtId="0" fontId="36" fillId="13" borderId="69" xfId="6" applyFont="1" applyFill="1" applyBorder="1" applyAlignment="1">
      <alignment horizontal="center" vertical="center"/>
    </xf>
    <xf numFmtId="0" fontId="27" fillId="12" borderId="82" xfId="6" applyFont="1" applyFill="1" applyBorder="1" applyAlignment="1" applyProtection="1">
      <alignment horizontal="center" vertical="center"/>
      <protection locked="0"/>
    </xf>
    <xf numFmtId="0" fontId="27" fillId="12" borderId="61" xfId="6" applyFont="1" applyFill="1" applyBorder="1" applyAlignment="1" applyProtection="1">
      <alignment horizontal="center" vertical="center"/>
      <protection locked="0"/>
    </xf>
    <xf numFmtId="0" fontId="27" fillId="12" borderId="83" xfId="6" applyFont="1" applyFill="1" applyBorder="1" applyAlignment="1" applyProtection="1">
      <alignment horizontal="center" vertical="center"/>
      <protection locked="0"/>
    </xf>
    <xf numFmtId="0" fontId="33" fillId="0" borderId="0" xfId="6" applyFont="1" applyAlignment="1">
      <alignment vertical="top" wrapText="1"/>
    </xf>
    <xf numFmtId="0" fontId="24" fillId="0" borderId="94" xfId="6" applyFont="1" applyBorder="1" applyAlignment="1">
      <alignment horizontal="left" vertical="top" wrapText="1"/>
    </xf>
    <xf numFmtId="0" fontId="42" fillId="0" borderId="0" xfId="2" applyFont="1" applyAlignment="1">
      <alignment horizontal="right" vertical="center"/>
    </xf>
    <xf numFmtId="0" fontId="25" fillId="0" borderId="94" xfId="19" applyFont="1" applyBorder="1" applyAlignment="1" applyProtection="1">
      <alignment horizontal="center" vertical="center" wrapText="1"/>
      <protection locked="0"/>
    </xf>
    <xf numFmtId="0" fontId="28" fillId="17" borderId="0" xfId="2" applyFont="1" applyFill="1" applyAlignment="1" applyProtection="1">
      <alignment horizontal="center" vertical="center" wrapText="1"/>
      <protection hidden="1"/>
    </xf>
    <xf numFmtId="9" fontId="29" fillId="14" borderId="1" xfId="18" applyFont="1" applyFill="1" applyBorder="1" applyAlignment="1" applyProtection="1">
      <alignment horizontal="center" vertical="center"/>
      <protection hidden="1"/>
    </xf>
    <xf numFmtId="9" fontId="29" fillId="14" borderId="3" xfId="18" applyFont="1" applyFill="1" applyBorder="1" applyAlignment="1" applyProtection="1">
      <alignment horizontal="center" vertical="center"/>
      <protection hidden="1"/>
    </xf>
    <xf numFmtId="9" fontId="29" fillId="14" borderId="2" xfId="18" applyFont="1" applyFill="1" applyBorder="1" applyAlignment="1" applyProtection="1">
      <alignment horizontal="center" vertical="center"/>
      <protection hidden="1"/>
    </xf>
    <xf numFmtId="9" fontId="29" fillId="14" borderId="4" xfId="18" applyFont="1" applyFill="1" applyBorder="1" applyAlignment="1" applyProtection="1">
      <alignment horizontal="center" vertical="center"/>
      <protection hidden="1"/>
    </xf>
    <xf numFmtId="0" fontId="29" fillId="16" borderId="1" xfId="2" applyFont="1" applyFill="1" applyBorder="1" applyAlignment="1" applyProtection="1">
      <alignment horizontal="center" vertical="center" wrapText="1"/>
      <protection hidden="1"/>
    </xf>
    <xf numFmtId="0" fontId="29" fillId="16" borderId="6" xfId="2" applyFont="1" applyFill="1" applyBorder="1" applyAlignment="1" applyProtection="1">
      <alignment horizontal="center" vertical="center" wrapText="1"/>
      <protection hidden="1"/>
    </xf>
    <xf numFmtId="0" fontId="29" fillId="16" borderId="5" xfId="2" applyFont="1" applyFill="1" applyBorder="1" applyAlignment="1" applyProtection="1">
      <alignment horizontal="center" vertical="center" wrapText="1"/>
      <protection hidden="1"/>
    </xf>
    <xf numFmtId="0" fontId="29" fillId="16" borderId="7" xfId="2" applyFont="1" applyFill="1" applyBorder="1" applyAlignment="1" applyProtection="1">
      <alignment horizontal="center" vertical="center" wrapText="1"/>
      <protection hidden="1"/>
    </xf>
    <xf numFmtId="0" fontId="29" fillId="16" borderId="8" xfId="2" applyFont="1" applyFill="1" applyBorder="1" applyAlignment="1" applyProtection="1">
      <alignment horizontal="center" vertical="center" wrapText="1"/>
      <protection hidden="1"/>
    </xf>
    <xf numFmtId="0" fontId="29" fillId="16" borderId="9" xfId="2" applyFont="1" applyFill="1" applyBorder="1" applyAlignment="1" applyProtection="1">
      <alignment horizontal="center" vertical="center" wrapText="1"/>
      <protection hidden="1"/>
    </xf>
    <xf numFmtId="0" fontId="29" fillId="16" borderId="10" xfId="2" applyFont="1" applyFill="1" applyBorder="1" applyAlignment="1" applyProtection="1">
      <alignment horizontal="center" vertical="center" wrapText="1"/>
      <protection hidden="1"/>
    </xf>
    <xf numFmtId="0" fontId="42" fillId="0" borderId="0" xfId="2" applyFont="1" applyAlignment="1" applyProtection="1">
      <alignment horizontal="right" vertical="center" wrapText="1"/>
      <protection hidden="1"/>
    </xf>
    <xf numFmtId="164" fontId="29" fillId="13" borderId="81" xfId="6" applyNumberFormat="1" applyFont="1" applyFill="1" applyBorder="1" applyAlignment="1" applyProtection="1">
      <alignment horizontal="center" vertical="center" wrapText="1"/>
      <protection hidden="1"/>
    </xf>
    <xf numFmtId="164" fontId="29" fillId="13" borderId="63" xfId="6" applyNumberFormat="1" applyFont="1" applyFill="1" applyBorder="1" applyAlignment="1" applyProtection="1">
      <alignment horizontal="center" vertical="center" wrapText="1"/>
      <protection hidden="1"/>
    </xf>
    <xf numFmtId="164" fontId="29" fillId="13" borderId="64" xfId="6" applyNumberFormat="1" applyFont="1" applyFill="1" applyBorder="1" applyAlignment="1" applyProtection="1">
      <alignment horizontal="center" vertical="center" wrapText="1"/>
      <protection hidden="1"/>
    </xf>
    <xf numFmtId="164" fontId="29" fillId="13" borderId="71" xfId="6" applyNumberFormat="1" applyFont="1" applyFill="1" applyBorder="1" applyAlignment="1" applyProtection="1">
      <alignment horizontal="center" vertical="center" wrapText="1"/>
      <protection hidden="1"/>
    </xf>
    <xf numFmtId="164" fontId="29" fillId="13" borderId="68" xfId="6" applyNumberFormat="1" applyFont="1" applyFill="1" applyBorder="1" applyAlignment="1" applyProtection="1">
      <alignment horizontal="center" vertical="center" wrapText="1"/>
      <protection hidden="1"/>
    </xf>
    <xf numFmtId="164" fontId="29" fillId="13" borderId="69" xfId="6" applyNumberFormat="1" applyFont="1" applyFill="1" applyBorder="1" applyAlignment="1" applyProtection="1">
      <alignment horizontal="center" vertical="center" wrapText="1"/>
      <protection hidden="1"/>
    </xf>
    <xf numFmtId="165" fontId="33" fillId="13" borderId="73" xfId="16" applyNumberFormat="1" applyFont="1" applyFill="1" applyBorder="1" applyAlignment="1" applyProtection="1">
      <alignment horizontal="center" vertical="center"/>
      <protection hidden="1"/>
    </xf>
    <xf numFmtId="165" fontId="33" fillId="13" borderId="74" xfId="16" applyNumberFormat="1" applyFont="1" applyFill="1" applyBorder="1" applyAlignment="1" applyProtection="1">
      <alignment horizontal="center" vertical="center"/>
      <protection hidden="1"/>
    </xf>
    <xf numFmtId="165" fontId="33" fillId="13" borderId="89" xfId="16" applyNumberFormat="1" applyFont="1" applyFill="1" applyBorder="1" applyAlignment="1" applyProtection="1">
      <alignment horizontal="center" vertical="center"/>
      <protection hidden="1"/>
    </xf>
    <xf numFmtId="164" fontId="35" fillId="13" borderId="76" xfId="6" applyNumberFormat="1" applyFont="1" applyFill="1" applyBorder="1" applyAlignment="1" applyProtection="1">
      <alignment horizontal="center" vertical="center"/>
      <protection hidden="1"/>
    </xf>
    <xf numFmtId="164" fontId="35" fillId="13" borderId="75" xfId="6" applyNumberFormat="1" applyFont="1" applyFill="1" applyBorder="1" applyAlignment="1" applyProtection="1">
      <alignment horizontal="center" vertical="center"/>
      <protection hidden="1"/>
    </xf>
    <xf numFmtId="164" fontId="35" fillId="13" borderId="77" xfId="6" applyNumberFormat="1" applyFont="1" applyFill="1" applyBorder="1" applyAlignment="1" applyProtection="1">
      <alignment horizontal="center" vertical="center"/>
      <protection hidden="1"/>
    </xf>
    <xf numFmtId="164" fontId="35" fillId="13" borderId="87" xfId="6" applyNumberFormat="1" applyFont="1" applyFill="1" applyBorder="1" applyAlignment="1" applyProtection="1">
      <alignment horizontal="center" vertical="center"/>
      <protection hidden="1"/>
    </xf>
    <xf numFmtId="165" fontId="35" fillId="13" borderId="87" xfId="16" applyNumberFormat="1" applyFont="1" applyFill="1" applyBorder="1" applyAlignment="1" applyProtection="1">
      <alignment horizontal="center" vertical="center"/>
      <protection hidden="1"/>
    </xf>
    <xf numFmtId="165" fontId="35" fillId="13" borderId="75" xfId="16" applyNumberFormat="1" applyFont="1" applyFill="1" applyBorder="1" applyAlignment="1" applyProtection="1">
      <alignment horizontal="center" vertical="center"/>
      <protection hidden="1"/>
    </xf>
    <xf numFmtId="165" fontId="35" fillId="13" borderId="77" xfId="16" applyNumberFormat="1" applyFont="1" applyFill="1" applyBorder="1" applyAlignment="1" applyProtection="1">
      <alignment horizontal="center" vertical="center"/>
      <protection hidden="1"/>
    </xf>
    <xf numFmtId="165" fontId="24" fillId="13" borderId="87" xfId="16" applyNumberFormat="1" applyFont="1" applyFill="1" applyBorder="1" applyAlignment="1" applyProtection="1">
      <alignment horizontal="center" vertical="center" wrapText="1"/>
      <protection hidden="1"/>
    </xf>
    <xf numFmtId="165" fontId="24" fillId="13" borderId="75" xfId="16" applyNumberFormat="1" applyFont="1" applyFill="1" applyBorder="1" applyAlignment="1" applyProtection="1">
      <alignment horizontal="center" vertical="center" wrapText="1"/>
      <protection hidden="1"/>
    </xf>
    <xf numFmtId="165" fontId="24" fillId="13" borderId="77" xfId="16" applyNumberFormat="1" applyFont="1" applyFill="1" applyBorder="1" applyAlignment="1" applyProtection="1">
      <alignment horizontal="center" vertical="center" wrapText="1"/>
      <protection hidden="1"/>
    </xf>
    <xf numFmtId="164" fontId="35" fillId="13" borderId="81" xfId="6" applyNumberFormat="1" applyFont="1" applyFill="1" applyBorder="1" applyAlignment="1" applyProtection="1">
      <alignment horizontal="center" vertical="center" wrapText="1"/>
      <protection hidden="1"/>
    </xf>
    <xf numFmtId="164" fontId="35" fillId="13" borderId="63" xfId="6" applyNumberFormat="1" applyFont="1" applyFill="1" applyBorder="1" applyAlignment="1" applyProtection="1">
      <alignment horizontal="center" vertical="center" wrapText="1"/>
      <protection hidden="1"/>
    </xf>
    <xf numFmtId="164" fontId="35" fillId="13" borderId="64" xfId="6" applyNumberFormat="1" applyFont="1" applyFill="1" applyBorder="1" applyAlignment="1" applyProtection="1">
      <alignment horizontal="center" vertical="center" wrapText="1"/>
      <protection hidden="1"/>
    </xf>
    <xf numFmtId="164" fontId="35" fillId="13" borderId="71" xfId="6" applyNumberFormat="1" applyFont="1" applyFill="1" applyBorder="1" applyAlignment="1" applyProtection="1">
      <alignment horizontal="center" vertical="center" wrapText="1"/>
      <protection hidden="1"/>
    </xf>
    <xf numFmtId="164" fontId="35" fillId="13" borderId="68" xfId="6" applyNumberFormat="1" applyFont="1" applyFill="1" applyBorder="1" applyAlignment="1" applyProtection="1">
      <alignment horizontal="center" vertical="center" wrapText="1"/>
      <protection hidden="1"/>
    </xf>
    <xf numFmtId="164" fontId="35" fillId="13" borderId="69" xfId="6" applyNumberFormat="1" applyFont="1" applyFill="1" applyBorder="1" applyAlignment="1" applyProtection="1">
      <alignment horizontal="center" vertical="center" wrapText="1"/>
      <protection hidden="1"/>
    </xf>
    <xf numFmtId="9" fontId="35" fillId="13" borderId="87" xfId="16" applyFont="1" applyFill="1" applyBorder="1" applyAlignment="1" applyProtection="1">
      <alignment horizontal="center" vertical="center"/>
      <protection hidden="1"/>
    </xf>
    <xf numFmtId="9" fontId="35" fillId="13" borderId="75" xfId="16" applyFont="1" applyFill="1" applyBorder="1" applyAlignment="1" applyProtection="1">
      <alignment horizontal="center" vertical="center"/>
      <protection hidden="1"/>
    </xf>
    <xf numFmtId="9" fontId="35" fillId="13" borderId="77" xfId="16" applyFont="1" applyFill="1" applyBorder="1" applyAlignment="1" applyProtection="1">
      <alignment horizontal="center" vertical="center"/>
      <protection hidden="1"/>
    </xf>
    <xf numFmtId="165" fontId="35" fillId="21" borderId="87" xfId="16" applyNumberFormat="1" applyFont="1" applyFill="1" applyBorder="1" applyAlignment="1" applyProtection="1">
      <alignment horizontal="center" vertical="center"/>
      <protection hidden="1"/>
    </xf>
    <xf numFmtId="165" fontId="35" fillId="21" borderId="75" xfId="16" applyNumberFormat="1" applyFont="1" applyFill="1" applyBorder="1" applyAlignment="1" applyProtection="1">
      <alignment horizontal="center" vertical="center"/>
      <protection hidden="1"/>
    </xf>
    <xf numFmtId="165" fontId="35" fillId="21" borderId="77" xfId="16" applyNumberFormat="1" applyFont="1" applyFill="1" applyBorder="1" applyAlignment="1" applyProtection="1">
      <alignment horizontal="center" vertical="center"/>
      <protection hidden="1"/>
    </xf>
    <xf numFmtId="164" fontId="24" fillId="13" borderId="73" xfId="6" applyNumberFormat="1" applyFont="1" applyFill="1" applyBorder="1" applyAlignment="1" applyProtection="1">
      <alignment horizontal="center" vertical="center"/>
      <protection hidden="1"/>
    </xf>
    <xf numFmtId="164" fontId="24" fillId="13" borderId="74" xfId="6" applyNumberFormat="1" applyFont="1" applyFill="1" applyBorder="1" applyAlignment="1" applyProtection="1">
      <alignment horizontal="center" vertical="center"/>
      <protection hidden="1"/>
    </xf>
    <xf numFmtId="164" fontId="24" fillId="13" borderId="89" xfId="6" applyNumberFormat="1" applyFont="1" applyFill="1" applyBorder="1" applyAlignment="1" applyProtection="1">
      <alignment horizontal="center" vertical="center"/>
      <protection hidden="1"/>
    </xf>
    <xf numFmtId="0" fontId="24" fillId="13" borderId="82" xfId="6" applyFont="1" applyFill="1" applyBorder="1" applyAlignment="1" applyProtection="1">
      <alignment horizontal="left" vertical="center" wrapText="1"/>
      <protection hidden="1"/>
    </xf>
    <xf numFmtId="0" fontId="24" fillId="13" borderId="61" xfId="6" applyFont="1" applyFill="1" applyBorder="1" applyAlignment="1" applyProtection="1">
      <alignment horizontal="left" vertical="center" wrapText="1"/>
      <protection hidden="1"/>
    </xf>
    <xf numFmtId="0" fontId="24" fillId="13" borderId="83" xfId="6" applyFont="1" applyFill="1" applyBorder="1" applyAlignment="1" applyProtection="1">
      <alignment horizontal="left" vertical="center" wrapText="1"/>
      <protection hidden="1"/>
    </xf>
    <xf numFmtId="9" fontId="24" fillId="13" borderId="81" xfId="16" applyFont="1" applyFill="1" applyBorder="1" applyAlignment="1" applyProtection="1">
      <alignment horizontal="center" vertical="center"/>
      <protection hidden="1"/>
    </xf>
    <xf numFmtId="9" fontId="24" fillId="13" borderId="63" xfId="16" applyFont="1" applyFill="1" applyBorder="1" applyAlignment="1" applyProtection="1">
      <alignment horizontal="center" vertical="center"/>
      <protection hidden="1"/>
    </xf>
    <xf numFmtId="9" fontId="24" fillId="13" borderId="64" xfId="16" applyFont="1" applyFill="1" applyBorder="1" applyAlignment="1" applyProtection="1">
      <alignment horizontal="center" vertical="center"/>
      <protection hidden="1"/>
    </xf>
    <xf numFmtId="0" fontId="24" fillId="13" borderId="65" xfId="6" applyFont="1" applyFill="1" applyBorder="1" applyAlignment="1" applyProtection="1">
      <alignment horizontal="left" vertical="center" wrapText="1"/>
      <protection hidden="1"/>
    </xf>
    <xf numFmtId="0" fontId="24" fillId="13" borderId="1" xfId="6" applyFont="1" applyFill="1" applyBorder="1" applyAlignment="1" applyProtection="1">
      <alignment horizontal="left" vertical="center" wrapText="1"/>
      <protection hidden="1"/>
    </xf>
    <xf numFmtId="0" fontId="24" fillId="13" borderId="66" xfId="6" applyFont="1" applyFill="1" applyBorder="1" applyAlignment="1" applyProtection="1">
      <alignment horizontal="left" vertical="center" wrapText="1"/>
      <protection hidden="1"/>
    </xf>
    <xf numFmtId="9" fontId="24" fillId="13" borderId="4" xfId="16" applyFont="1" applyFill="1" applyBorder="1" applyAlignment="1" applyProtection="1">
      <alignment horizontal="center" vertical="center"/>
      <protection hidden="1"/>
    </xf>
    <xf numFmtId="9" fontId="24" fillId="13" borderId="1" xfId="16" applyFont="1" applyFill="1" applyBorder="1" applyAlignment="1" applyProtection="1">
      <alignment horizontal="center" vertical="center"/>
      <protection hidden="1"/>
    </xf>
    <xf numFmtId="9" fontId="24" fillId="13" borderId="66" xfId="16" applyFont="1" applyFill="1" applyBorder="1" applyAlignment="1" applyProtection="1">
      <alignment horizontal="center" vertical="center"/>
      <protection hidden="1"/>
    </xf>
    <xf numFmtId="0" fontId="24" fillId="13" borderId="67" xfId="6" applyFont="1" applyFill="1" applyBorder="1" applyAlignment="1" applyProtection="1">
      <alignment horizontal="left" vertical="center" wrapText="1"/>
      <protection hidden="1"/>
    </xf>
    <xf numFmtId="0" fontId="24" fillId="13" borderId="68" xfId="6" applyFont="1" applyFill="1" applyBorder="1" applyAlignment="1" applyProtection="1">
      <alignment horizontal="left" vertical="center" wrapText="1"/>
      <protection hidden="1"/>
    </xf>
    <xf numFmtId="0" fontId="24" fillId="13" borderId="69" xfId="6" applyFont="1" applyFill="1" applyBorder="1" applyAlignment="1" applyProtection="1">
      <alignment horizontal="left" vertical="center" wrapText="1"/>
      <protection hidden="1"/>
    </xf>
    <xf numFmtId="9" fontId="24" fillId="13" borderId="71" xfId="16" applyFont="1" applyFill="1" applyBorder="1" applyAlignment="1" applyProtection="1">
      <alignment horizontal="center" vertical="center"/>
      <protection hidden="1"/>
    </xf>
    <xf numFmtId="9" fontId="24" fillId="13" borderId="68" xfId="16" applyFont="1" applyFill="1" applyBorder="1" applyAlignment="1" applyProtection="1">
      <alignment horizontal="center" vertical="center"/>
      <protection hidden="1"/>
    </xf>
    <xf numFmtId="9" fontId="24" fillId="13" borderId="69" xfId="16" applyFont="1" applyFill="1" applyBorder="1" applyAlignment="1" applyProtection="1">
      <alignment horizontal="center" vertical="center"/>
      <protection hidden="1"/>
    </xf>
    <xf numFmtId="10" fontId="24" fillId="13" borderId="81" xfId="16" applyNumberFormat="1" applyFont="1" applyFill="1" applyBorder="1" applyAlignment="1" applyProtection="1">
      <alignment horizontal="center" vertical="center"/>
      <protection hidden="1"/>
    </xf>
    <xf numFmtId="165" fontId="24" fillId="13" borderId="63" xfId="16" applyNumberFormat="1" applyFont="1" applyFill="1" applyBorder="1" applyAlignment="1" applyProtection="1">
      <alignment horizontal="center" vertical="center"/>
      <protection hidden="1"/>
    </xf>
    <xf numFmtId="165" fontId="24" fillId="13" borderId="90" xfId="16" applyNumberFormat="1" applyFont="1" applyFill="1" applyBorder="1" applyAlignment="1" applyProtection="1">
      <alignment horizontal="center" vertical="center"/>
      <protection hidden="1"/>
    </xf>
    <xf numFmtId="9" fontId="24" fillId="13" borderId="62" xfId="16" applyFont="1" applyFill="1" applyBorder="1" applyAlignment="1" applyProtection="1">
      <alignment horizontal="center" vertical="center"/>
      <protection hidden="1"/>
    </xf>
    <xf numFmtId="10" fontId="24" fillId="13" borderId="4" xfId="16" applyNumberFormat="1" applyFont="1" applyFill="1" applyBorder="1" applyAlignment="1" applyProtection="1">
      <alignment horizontal="center" vertical="center"/>
      <protection hidden="1"/>
    </xf>
    <xf numFmtId="9" fontId="24" fillId="13" borderId="3" xfId="16" applyFont="1" applyFill="1" applyBorder="1" applyAlignment="1" applyProtection="1">
      <alignment horizontal="center" vertical="center"/>
      <protection hidden="1"/>
    </xf>
    <xf numFmtId="9" fontId="24" fillId="13" borderId="65" xfId="16" applyFont="1" applyFill="1" applyBorder="1" applyAlignment="1" applyProtection="1">
      <alignment horizontal="center" vertical="center"/>
      <protection hidden="1"/>
    </xf>
    <xf numFmtId="10" fontId="24" fillId="13" borderId="71" xfId="16" applyNumberFormat="1" applyFont="1" applyFill="1" applyBorder="1" applyAlignment="1" applyProtection="1">
      <alignment horizontal="center" vertical="center"/>
      <protection hidden="1"/>
    </xf>
    <xf numFmtId="9" fontId="24" fillId="13" borderId="72" xfId="16" applyFont="1" applyFill="1" applyBorder="1" applyAlignment="1" applyProtection="1">
      <alignment horizontal="center" vertical="center"/>
      <protection hidden="1"/>
    </xf>
    <xf numFmtId="9" fontId="24" fillId="13" borderId="67" xfId="16" applyFont="1" applyFill="1" applyBorder="1" applyAlignment="1" applyProtection="1">
      <alignment horizontal="center" vertical="center"/>
      <protection hidden="1"/>
    </xf>
    <xf numFmtId="166" fontId="24" fillId="21" borderId="73" xfId="16" applyNumberFormat="1" applyFont="1" applyFill="1" applyBorder="1" applyAlignment="1" applyProtection="1">
      <alignment horizontal="center" vertical="center"/>
      <protection hidden="1"/>
    </xf>
    <xf numFmtId="166" fontId="24" fillId="21" borderId="74" xfId="16" applyNumberFormat="1" applyFont="1" applyFill="1" applyBorder="1" applyAlignment="1" applyProtection="1">
      <alignment horizontal="center" vertical="center"/>
      <protection hidden="1"/>
    </xf>
    <xf numFmtId="166" fontId="24" fillId="21" borderId="89" xfId="16" applyNumberFormat="1" applyFont="1" applyFill="1" applyBorder="1" applyAlignment="1" applyProtection="1">
      <alignment horizontal="center" vertical="center"/>
      <protection hidden="1"/>
    </xf>
    <xf numFmtId="166" fontId="24" fillId="21" borderId="88" xfId="16" applyNumberFormat="1" applyFont="1" applyFill="1" applyBorder="1" applyAlignment="1" applyProtection="1">
      <alignment horizontal="center" vertical="center"/>
      <protection hidden="1"/>
    </xf>
  </cellXfs>
  <cellStyles count="20">
    <cellStyle name="Hipervínculo" xfId="1" builtinId="8"/>
    <cellStyle name="Hipervínculo 2" xfId="4" xr:uid="{F0EFD66F-A8E5-4A47-B77A-99A1B8ADE114}"/>
    <cellStyle name="Hyperlink" xfId="13" xr:uid="{59CB632A-442D-4E40-B46B-A5D408B14C2E}"/>
    <cellStyle name="Moneda 2" xfId="15" xr:uid="{95FBCE19-A39E-4D30-84E8-B0140DF395FC}"/>
    <cellStyle name="Normal" xfId="0" builtinId="0"/>
    <cellStyle name="Normal 2" xfId="12" xr:uid="{697A1654-7888-4152-B2CA-3AE71F015BE8}"/>
    <cellStyle name="Normal 2 2" xfId="3" xr:uid="{FDC3D7BD-2AB8-4654-942C-C940B3D3E25F}"/>
    <cellStyle name="Normal 2 5" xfId="17" xr:uid="{9EA1AD0B-B66C-4C68-B3EF-930C2B826300}"/>
    <cellStyle name="Normal 3" xfId="6" xr:uid="{6CFB8256-7AAF-418A-8520-9D900B16F570}"/>
    <cellStyle name="Normal 4 3" xfId="11" xr:uid="{9A2A56A0-84DB-4823-9598-22F7049289B3}"/>
    <cellStyle name="Normal 5" xfId="2" xr:uid="{77BA29F0-6102-4938-9DA1-D98DC7492027}"/>
    <cellStyle name="Normal 5 2" xfId="19" xr:uid="{0B1F38F3-846E-4F3B-9AA0-8D3ADB823415}"/>
    <cellStyle name="Normal 6" xfId="8" xr:uid="{FA628495-BEC3-4FA4-A10D-CB8582B1E4EA}"/>
    <cellStyle name="Normal 6 2" xfId="10" xr:uid="{8DA9D984-27DB-41EC-8A7D-5301E75EEF6C}"/>
    <cellStyle name="Porcentaje" xfId="18" builtinId="5"/>
    <cellStyle name="Porcentaje 2" xfId="14" xr:uid="{6B5E978F-F9A8-43E2-A47D-774CDD6EA0B8}"/>
    <cellStyle name="Porcentaje 3" xfId="16" xr:uid="{75CA0EDB-5F02-4745-BDE0-6DE7F8B399EF}"/>
    <cellStyle name="Porcentaje 4" xfId="7" xr:uid="{EB0CD38B-3B14-4793-9F9A-EFD5C097687B}"/>
    <cellStyle name="Porcentaje 5 2" xfId="5" xr:uid="{52890792-0354-425A-9C34-47E9FE817A32}"/>
    <cellStyle name="Porcentaje 6" xfId="9" xr:uid="{5BB9E95B-5D91-4B68-8A0A-B6BBAEE1E800}"/>
  </cellStyles>
  <dxfs count="14">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ont>
        <b val="0"/>
        <i val="0"/>
        <strike val="0"/>
        <condense val="0"/>
        <extend val="0"/>
        <outline val="0"/>
        <shadow val="0"/>
        <u val="none"/>
        <vertAlign val="baseline"/>
        <sz val="10"/>
        <color auto="1"/>
        <name val="Arial"/>
        <family val="2"/>
        <scheme val="none"/>
      </font>
    </dxf>
    <dxf>
      <fill>
        <patternFill patternType="solid">
          <fgColor indexed="64"/>
          <bgColor rgb="FFFFC000"/>
        </patternFill>
      </fill>
    </dxf>
    <dxf>
      <fill>
        <patternFill patternType="solid">
          <fgColor indexed="64"/>
          <bgColor rgb="FFFFC000"/>
        </patternFill>
      </fill>
    </dxf>
    <dxf>
      <font>
        <b/>
        <i val="0"/>
        <strike val="0"/>
        <condense val="0"/>
        <extend val="0"/>
        <outline val="0"/>
        <shadow val="0"/>
        <u val="none"/>
        <vertAlign val="baseline"/>
        <sz val="10"/>
        <color auto="1"/>
        <name val="Arial"/>
        <family val="2"/>
        <scheme val="none"/>
      </font>
      <fill>
        <patternFill patternType="solid">
          <fgColor indexed="64"/>
          <bgColor rgb="FFFFC000"/>
        </patternFill>
      </fill>
      <alignment horizontal="center" vertical="center" textRotation="0" wrapText="1" indent="0" justifyLastLine="0" shrinkToFit="0" readingOrder="0"/>
    </dxf>
    <dxf>
      <fill>
        <patternFill patternType="solid">
          <fgColor indexed="64"/>
          <bgColor theme="6" tint="0.59999389629810485"/>
        </patternFill>
      </fill>
    </dxf>
    <dxf>
      <fill>
        <patternFill patternType="solid">
          <fgColor indexed="64"/>
          <bgColor theme="6" tint="0.59999389629810485"/>
        </patternFill>
      </fill>
    </dxf>
    <dxf>
      <font>
        <b/>
        <i val="0"/>
        <strike val="0"/>
        <condense val="0"/>
        <extend val="0"/>
        <outline val="0"/>
        <shadow val="0"/>
        <u val="none"/>
        <vertAlign val="baseline"/>
        <sz val="10"/>
        <color auto="1"/>
        <name val="Arial"/>
        <family val="2"/>
        <scheme val="none"/>
      </font>
      <fill>
        <patternFill patternType="solid">
          <fgColor indexed="64"/>
          <bgColor theme="6" tint="0.59999389629810485"/>
        </patternFill>
      </fill>
      <alignment horizontal="center" vertical="center" textRotation="0" wrapText="1" indent="0" justifyLastLine="0" shrinkToFit="0" readingOrder="0"/>
    </dxf>
    <dxf>
      <fill>
        <patternFill patternType="solid">
          <fgColor indexed="64"/>
          <bgColor rgb="FFFFFF00"/>
        </patternFill>
      </fill>
    </dxf>
    <dxf>
      <fill>
        <patternFill patternType="solid">
          <fgColor indexed="64"/>
          <bgColor rgb="FFFFFF00"/>
        </patternFill>
      </fill>
    </dxf>
    <dxf>
      <font>
        <b/>
        <i val="0"/>
        <strike val="0"/>
        <condense val="0"/>
        <extend val="0"/>
        <outline val="0"/>
        <shadow val="0"/>
        <u val="none"/>
        <vertAlign val="baseline"/>
        <sz val="10"/>
        <color auto="1"/>
        <name val="Arial"/>
        <family val="2"/>
        <scheme val="none"/>
      </font>
      <fill>
        <patternFill patternType="solid">
          <fgColor indexed="64"/>
          <bgColor rgb="FFFFFF00"/>
        </patternFill>
      </fill>
      <alignment horizontal="center" vertical="center" textRotation="0" wrapText="1" indent="0" justifyLastLine="0" shrinkToFit="0" readingOrder="0"/>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png"/><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png"/><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emf"/><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778788</xdr:colOff>
      <xdr:row>32</xdr:row>
      <xdr:rowOff>842962</xdr:rowOff>
    </xdr:from>
    <xdr:to>
      <xdr:col>11</xdr:col>
      <xdr:colOff>766860</xdr:colOff>
      <xdr:row>32</xdr:row>
      <xdr:rowOff>1594460</xdr:rowOff>
    </xdr:to>
    <xdr:pic>
      <xdr:nvPicPr>
        <xdr:cNvPr id="10" name="Imagen 9">
          <a:extLst>
            <a:ext uri="{FF2B5EF4-FFF2-40B4-BE49-F238E27FC236}">
              <a16:creationId xmlns:a16="http://schemas.microsoft.com/office/drawing/2014/main" id="{C954D271-6BE4-4CE0-BDCE-C1FA07A5F4A7}"/>
            </a:ext>
            <a:ext uri="{147F2762-F138-4A5C-976F-8EAC2B608ADB}">
              <a16:predDERef xmlns:a16="http://schemas.microsoft.com/office/drawing/2014/main" pred="{5AD79D5A-1730-448A-BFAD-61DFC4F204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73630" b="-5263"/>
        <a:stretch/>
      </xdr:blipFill>
      <xdr:spPr bwMode="auto">
        <a:xfrm>
          <a:off x="3798213" y="15635287"/>
          <a:ext cx="3302772" cy="751498"/>
        </a:xfrm>
        <a:prstGeom prst="rect">
          <a:avLst/>
        </a:prstGeom>
        <a:noFill/>
        <a:ln>
          <a:noFill/>
        </a:ln>
      </xdr:spPr>
    </xdr:pic>
    <xdr:clientData/>
  </xdr:twoCellAnchor>
  <xdr:twoCellAnchor editAs="oneCell">
    <xdr:from>
      <xdr:col>6</xdr:col>
      <xdr:colOff>77788</xdr:colOff>
      <xdr:row>31</xdr:row>
      <xdr:rowOff>282575</xdr:rowOff>
    </xdr:from>
    <xdr:to>
      <xdr:col>11</xdr:col>
      <xdr:colOff>757238</xdr:colOff>
      <xdr:row>31</xdr:row>
      <xdr:rowOff>1028700</xdr:rowOff>
    </xdr:to>
    <xdr:pic>
      <xdr:nvPicPr>
        <xdr:cNvPr id="13" name="Imagen 12">
          <a:extLst>
            <a:ext uri="{FF2B5EF4-FFF2-40B4-BE49-F238E27FC236}">
              <a16:creationId xmlns:a16="http://schemas.microsoft.com/office/drawing/2014/main" id="{2EFEDA91-B866-4E4E-903B-0F6FAF878845}"/>
            </a:ext>
            <a:ext uri="{147F2762-F138-4A5C-976F-8EAC2B608ADB}">
              <a16:predDERef xmlns:a16="http://schemas.microsoft.com/office/drawing/2014/main" pred="{C954D271-6BE4-4CE0-BDCE-C1FA07A5F4A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69767"/>
        <a:stretch/>
      </xdr:blipFill>
      <xdr:spPr bwMode="auto">
        <a:xfrm>
          <a:off x="3916363" y="12531725"/>
          <a:ext cx="3175000" cy="746125"/>
        </a:xfrm>
        <a:prstGeom prst="rect">
          <a:avLst/>
        </a:prstGeom>
        <a:noFill/>
        <a:ln>
          <a:noFill/>
        </a:ln>
      </xdr:spPr>
    </xdr:pic>
    <xdr:clientData/>
  </xdr:twoCellAnchor>
  <xdr:twoCellAnchor editAs="oneCell">
    <xdr:from>
      <xdr:col>3</xdr:col>
      <xdr:colOff>10584</xdr:colOff>
      <xdr:row>33</xdr:row>
      <xdr:rowOff>591704</xdr:rowOff>
    </xdr:from>
    <xdr:to>
      <xdr:col>16</xdr:col>
      <xdr:colOff>181969</xdr:colOff>
      <xdr:row>33</xdr:row>
      <xdr:rowOff>1616555</xdr:rowOff>
    </xdr:to>
    <xdr:pic>
      <xdr:nvPicPr>
        <xdr:cNvPr id="14" name="Imagen 13">
          <a:extLst>
            <a:ext uri="{FF2B5EF4-FFF2-40B4-BE49-F238E27FC236}">
              <a16:creationId xmlns:a16="http://schemas.microsoft.com/office/drawing/2014/main" id="{5DF6E8BC-12FC-414C-AF61-67A497B7465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954" b="16915"/>
        <a:stretch/>
      </xdr:blipFill>
      <xdr:spPr bwMode="auto">
        <a:xfrm>
          <a:off x="1961766" y="17794431"/>
          <a:ext cx="7843339" cy="102485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357909</xdr:colOff>
      <xdr:row>40</xdr:row>
      <xdr:rowOff>167409</xdr:rowOff>
    </xdr:from>
    <xdr:to>
      <xdr:col>15</xdr:col>
      <xdr:colOff>267865</xdr:colOff>
      <xdr:row>40</xdr:row>
      <xdr:rowOff>3302000</xdr:rowOff>
    </xdr:to>
    <xdr:pic>
      <xdr:nvPicPr>
        <xdr:cNvPr id="15" name="Imagen 14">
          <a:extLst>
            <a:ext uri="{FF2B5EF4-FFF2-40B4-BE49-F238E27FC236}">
              <a16:creationId xmlns:a16="http://schemas.microsoft.com/office/drawing/2014/main" id="{9CC85490-E6B9-4467-A1C6-4340AC2910C6}"/>
            </a:ext>
          </a:extLst>
        </xdr:cNvPr>
        <xdr:cNvPicPr>
          <a:picLocks noChangeAspect="1"/>
        </xdr:cNvPicPr>
      </xdr:nvPicPr>
      <xdr:blipFill>
        <a:blip xmlns:r="http://schemas.openxmlformats.org/officeDocument/2006/relationships" r:embed="rId5"/>
        <a:stretch>
          <a:fillRect/>
        </a:stretch>
      </xdr:blipFill>
      <xdr:spPr>
        <a:xfrm>
          <a:off x="2309091" y="41696409"/>
          <a:ext cx="7143183" cy="3134591"/>
        </a:xfrm>
        <a:prstGeom prst="rect">
          <a:avLst/>
        </a:prstGeom>
      </xdr:spPr>
    </xdr:pic>
    <xdr:clientData/>
  </xdr:twoCellAnchor>
  <xdr:twoCellAnchor editAs="oneCell">
    <xdr:from>
      <xdr:col>3</xdr:col>
      <xdr:colOff>155863</xdr:colOff>
      <xdr:row>37</xdr:row>
      <xdr:rowOff>381443</xdr:rowOff>
    </xdr:from>
    <xdr:to>
      <xdr:col>16</xdr:col>
      <xdr:colOff>138346</xdr:colOff>
      <xdr:row>37</xdr:row>
      <xdr:rowOff>2475490</xdr:rowOff>
    </xdr:to>
    <xdr:pic>
      <xdr:nvPicPr>
        <xdr:cNvPr id="16" name="Imagen 15">
          <a:extLst>
            <a:ext uri="{FF2B5EF4-FFF2-40B4-BE49-F238E27FC236}">
              <a16:creationId xmlns:a16="http://schemas.microsoft.com/office/drawing/2014/main" id="{23A2AC78-EEC9-4255-B5EE-1ACEA2B940E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07045" y="33418761"/>
          <a:ext cx="7654437" cy="2094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152976</xdr:colOff>
      <xdr:row>37</xdr:row>
      <xdr:rowOff>2663946</xdr:rowOff>
    </xdr:from>
    <xdr:to>
      <xdr:col>16</xdr:col>
      <xdr:colOff>100363</xdr:colOff>
      <xdr:row>38</xdr:row>
      <xdr:rowOff>1412153</xdr:rowOff>
    </xdr:to>
    <xdr:pic>
      <xdr:nvPicPr>
        <xdr:cNvPr id="17" name="Imagen 16">
          <a:extLst>
            <a:ext uri="{FF2B5EF4-FFF2-40B4-BE49-F238E27FC236}">
              <a16:creationId xmlns:a16="http://schemas.microsoft.com/office/drawing/2014/main" id="{A8279DBE-26D8-45D5-933E-B0D6ADE76C9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04158" y="35701264"/>
          <a:ext cx="7619341" cy="2148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138545</xdr:colOff>
      <xdr:row>38</xdr:row>
      <xdr:rowOff>1555750</xdr:rowOff>
    </xdr:from>
    <xdr:to>
      <xdr:col>16</xdr:col>
      <xdr:colOff>103635</xdr:colOff>
      <xdr:row>38</xdr:row>
      <xdr:rowOff>3099449</xdr:rowOff>
    </xdr:to>
    <xdr:pic>
      <xdr:nvPicPr>
        <xdr:cNvPr id="18" name="Imagen 17">
          <a:extLst>
            <a:ext uri="{FF2B5EF4-FFF2-40B4-BE49-F238E27FC236}">
              <a16:creationId xmlns:a16="http://schemas.microsoft.com/office/drawing/2014/main" id="{CCF5A8ED-1109-4F99-8290-B3BB0B14AF3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89727" y="37993205"/>
          <a:ext cx="7637044" cy="1543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124116</xdr:colOff>
      <xdr:row>33</xdr:row>
      <xdr:rowOff>1685274</xdr:rowOff>
    </xdr:from>
    <xdr:to>
      <xdr:col>16</xdr:col>
      <xdr:colOff>92364</xdr:colOff>
      <xdr:row>33</xdr:row>
      <xdr:rowOff>3439972</xdr:rowOff>
    </xdr:to>
    <xdr:pic>
      <xdr:nvPicPr>
        <xdr:cNvPr id="19" name="Imagen 18">
          <a:extLst>
            <a:ext uri="{FF2B5EF4-FFF2-40B4-BE49-F238E27FC236}">
              <a16:creationId xmlns:a16="http://schemas.microsoft.com/office/drawing/2014/main" id="{9BEE7350-BEBE-45D1-8A98-4B1496A0693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75298" y="18888001"/>
          <a:ext cx="7640202" cy="1754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255155</xdr:colOff>
      <xdr:row>35</xdr:row>
      <xdr:rowOff>901122</xdr:rowOff>
    </xdr:from>
    <xdr:to>
      <xdr:col>15</xdr:col>
      <xdr:colOff>398030</xdr:colOff>
      <xdr:row>35</xdr:row>
      <xdr:rowOff>2455717</xdr:rowOff>
    </xdr:to>
    <xdr:pic>
      <xdr:nvPicPr>
        <xdr:cNvPr id="21" name="Imagen 20">
          <a:extLst>
            <a:ext uri="{FF2B5EF4-FFF2-40B4-BE49-F238E27FC236}">
              <a16:creationId xmlns:a16="http://schemas.microsoft.com/office/drawing/2014/main" id="{2076E37D-5CE9-4CAC-B94D-93107E7089CC}"/>
            </a:ext>
            <a:ext uri="{147F2762-F138-4A5C-976F-8EAC2B608ADB}">
              <a16:predDERef xmlns:a16="http://schemas.microsoft.com/office/drawing/2014/main" pred="{0CD54909-6E3E-4BC3-86E5-241666639C4E}"/>
            </a:ext>
          </a:extLst>
        </xdr:cNvPr>
        <xdr:cNvPicPr>
          <a:picLocks noChangeAspect="1"/>
        </xdr:cNvPicPr>
      </xdr:nvPicPr>
      <xdr:blipFill>
        <a:blip xmlns:r="http://schemas.openxmlformats.org/officeDocument/2006/relationships" r:embed="rId10"/>
        <a:stretch>
          <a:fillRect/>
        </a:stretch>
      </xdr:blipFill>
      <xdr:spPr>
        <a:xfrm>
          <a:off x="2206337" y="24344167"/>
          <a:ext cx="7376102" cy="1554595"/>
        </a:xfrm>
        <a:prstGeom prst="rect">
          <a:avLst/>
        </a:prstGeom>
      </xdr:spPr>
    </xdr:pic>
    <xdr:clientData/>
  </xdr:twoCellAnchor>
  <xdr:twoCellAnchor editAs="oneCell">
    <xdr:from>
      <xdr:col>3</xdr:col>
      <xdr:colOff>237836</xdr:colOff>
      <xdr:row>35</xdr:row>
      <xdr:rowOff>2565977</xdr:rowOff>
    </xdr:from>
    <xdr:to>
      <xdr:col>15</xdr:col>
      <xdr:colOff>380711</xdr:colOff>
      <xdr:row>35</xdr:row>
      <xdr:rowOff>4246514</xdr:rowOff>
    </xdr:to>
    <xdr:pic>
      <xdr:nvPicPr>
        <xdr:cNvPr id="22" name="Imagen 21">
          <a:extLst>
            <a:ext uri="{FF2B5EF4-FFF2-40B4-BE49-F238E27FC236}">
              <a16:creationId xmlns:a16="http://schemas.microsoft.com/office/drawing/2014/main" id="{F99135FA-AAE8-488A-8BD3-CA574E60E163}"/>
            </a:ext>
            <a:ext uri="{147F2762-F138-4A5C-976F-8EAC2B608ADB}">
              <a16:predDERef xmlns:a16="http://schemas.microsoft.com/office/drawing/2014/main" pred="{F232134E-6C7D-AAFA-E8D5-1F6E2B63B444}"/>
            </a:ext>
          </a:extLst>
        </xdr:cNvPr>
        <xdr:cNvPicPr>
          <a:picLocks noChangeAspect="1"/>
        </xdr:cNvPicPr>
      </xdr:nvPicPr>
      <xdr:blipFill>
        <a:blip xmlns:r="http://schemas.openxmlformats.org/officeDocument/2006/relationships" r:embed="rId11"/>
        <a:stretch>
          <a:fillRect/>
        </a:stretch>
      </xdr:blipFill>
      <xdr:spPr>
        <a:xfrm>
          <a:off x="2189018" y="26009022"/>
          <a:ext cx="7376102" cy="1680537"/>
        </a:xfrm>
        <a:prstGeom prst="rect">
          <a:avLst/>
        </a:prstGeom>
      </xdr:spPr>
    </xdr:pic>
    <xdr:clientData/>
  </xdr:twoCellAnchor>
  <xdr:twoCellAnchor editAs="oneCell">
    <xdr:from>
      <xdr:col>3</xdr:col>
      <xdr:colOff>38100</xdr:colOff>
      <xdr:row>36</xdr:row>
      <xdr:rowOff>200025</xdr:rowOff>
    </xdr:from>
    <xdr:to>
      <xdr:col>16</xdr:col>
      <xdr:colOff>38100</xdr:colOff>
      <xdr:row>36</xdr:row>
      <xdr:rowOff>2154767</xdr:rowOff>
    </xdr:to>
    <xdr:pic>
      <xdr:nvPicPr>
        <xdr:cNvPr id="23" name="Imagen 22">
          <a:extLst>
            <a:ext uri="{FF2B5EF4-FFF2-40B4-BE49-F238E27FC236}">
              <a16:creationId xmlns:a16="http://schemas.microsoft.com/office/drawing/2014/main" id="{B6BE0703-A4AC-47CF-A662-7703B63E2C81}"/>
            </a:ext>
            <a:ext uri="{147F2762-F138-4A5C-976F-8EAC2B608ADB}">
              <a16:predDERef xmlns:a16="http://schemas.microsoft.com/office/drawing/2014/main" pred="{BE44BA58-65A6-58F4-9447-9FBD68D7BE01}"/>
            </a:ext>
          </a:extLst>
        </xdr:cNvPr>
        <xdr:cNvPicPr>
          <a:picLocks noChangeAspect="1"/>
        </xdr:cNvPicPr>
      </xdr:nvPicPr>
      <xdr:blipFill>
        <a:blip xmlns:r="http://schemas.openxmlformats.org/officeDocument/2006/relationships" r:embed="rId12"/>
        <a:stretch>
          <a:fillRect/>
        </a:stretch>
      </xdr:blipFill>
      <xdr:spPr>
        <a:xfrm>
          <a:off x="1905000" y="30746700"/>
          <a:ext cx="7324725" cy="1952625"/>
        </a:xfrm>
        <a:prstGeom prst="rect">
          <a:avLst/>
        </a:prstGeom>
      </xdr:spPr>
    </xdr:pic>
    <xdr:clientData/>
  </xdr:twoCellAnchor>
  <xdr:twoCellAnchor editAs="oneCell">
    <xdr:from>
      <xdr:col>3</xdr:col>
      <xdr:colOff>38100</xdr:colOff>
      <xdr:row>36</xdr:row>
      <xdr:rowOff>2266950</xdr:rowOff>
    </xdr:from>
    <xdr:to>
      <xdr:col>16</xdr:col>
      <xdr:colOff>76200</xdr:colOff>
      <xdr:row>36</xdr:row>
      <xdr:rowOff>4233334</xdr:rowOff>
    </xdr:to>
    <xdr:pic>
      <xdr:nvPicPr>
        <xdr:cNvPr id="24" name="Imagen 23">
          <a:extLst>
            <a:ext uri="{FF2B5EF4-FFF2-40B4-BE49-F238E27FC236}">
              <a16:creationId xmlns:a16="http://schemas.microsoft.com/office/drawing/2014/main" id="{F54B4167-9608-4197-A76A-796AA87F5054}"/>
            </a:ext>
            <a:ext uri="{147F2762-F138-4A5C-976F-8EAC2B608ADB}">
              <a16:predDERef xmlns:a16="http://schemas.microsoft.com/office/drawing/2014/main" pred="{C6DCF3BD-D05A-BCF9-097A-DE6E6E5B81E2}"/>
            </a:ext>
          </a:extLst>
        </xdr:cNvPr>
        <xdr:cNvPicPr>
          <a:picLocks noChangeAspect="1"/>
        </xdr:cNvPicPr>
      </xdr:nvPicPr>
      <xdr:blipFill>
        <a:blip xmlns:r="http://schemas.openxmlformats.org/officeDocument/2006/relationships" r:embed="rId13"/>
        <a:stretch>
          <a:fillRect/>
        </a:stretch>
      </xdr:blipFill>
      <xdr:spPr>
        <a:xfrm>
          <a:off x="1905000" y="32813625"/>
          <a:ext cx="7362825" cy="1962150"/>
        </a:xfrm>
        <a:prstGeom prst="rect">
          <a:avLst/>
        </a:prstGeom>
      </xdr:spPr>
    </xdr:pic>
    <xdr:clientData/>
  </xdr:twoCellAnchor>
  <xdr:twoCellAnchor editAs="oneCell">
    <xdr:from>
      <xdr:col>3</xdr:col>
      <xdr:colOff>9525</xdr:colOff>
      <xdr:row>36</xdr:row>
      <xdr:rowOff>4280187</xdr:rowOff>
    </xdr:from>
    <xdr:to>
      <xdr:col>16</xdr:col>
      <xdr:colOff>47625</xdr:colOff>
      <xdr:row>36</xdr:row>
      <xdr:rowOff>5056908</xdr:rowOff>
    </xdr:to>
    <xdr:pic>
      <xdr:nvPicPr>
        <xdr:cNvPr id="25" name="Imagen 24">
          <a:extLst>
            <a:ext uri="{FF2B5EF4-FFF2-40B4-BE49-F238E27FC236}">
              <a16:creationId xmlns:a16="http://schemas.microsoft.com/office/drawing/2014/main" id="{63427D14-CA7F-4143-BC7E-16911CAADBE6}"/>
            </a:ext>
            <a:ext uri="{147F2762-F138-4A5C-976F-8EAC2B608ADB}">
              <a16:predDERef xmlns:a16="http://schemas.microsoft.com/office/drawing/2014/main" pred="{6EE208AD-B02A-99B4-497F-CFF31B108F89}"/>
            </a:ext>
          </a:extLst>
        </xdr:cNvPr>
        <xdr:cNvPicPr>
          <a:picLocks noChangeAspect="1"/>
        </xdr:cNvPicPr>
      </xdr:nvPicPr>
      <xdr:blipFill>
        <a:blip xmlns:r="http://schemas.openxmlformats.org/officeDocument/2006/relationships" r:embed="rId14"/>
        <a:stretch>
          <a:fillRect/>
        </a:stretch>
      </xdr:blipFill>
      <xdr:spPr>
        <a:xfrm>
          <a:off x="1960707" y="32127823"/>
          <a:ext cx="7710054" cy="776721"/>
        </a:xfrm>
        <a:prstGeom prst="rect">
          <a:avLst/>
        </a:prstGeom>
      </xdr:spPr>
    </xdr:pic>
    <xdr:clientData/>
  </xdr:twoCellAnchor>
  <xdr:twoCellAnchor editAs="oneCell">
    <xdr:from>
      <xdr:col>3</xdr:col>
      <xdr:colOff>40121</xdr:colOff>
      <xdr:row>39</xdr:row>
      <xdr:rowOff>211859</xdr:rowOff>
    </xdr:from>
    <xdr:to>
      <xdr:col>16</xdr:col>
      <xdr:colOff>202046</xdr:colOff>
      <xdr:row>39</xdr:row>
      <xdr:rowOff>792884</xdr:rowOff>
    </xdr:to>
    <xdr:pic>
      <xdr:nvPicPr>
        <xdr:cNvPr id="26" name="Imagen 25">
          <a:extLst>
            <a:ext uri="{FF2B5EF4-FFF2-40B4-BE49-F238E27FC236}">
              <a16:creationId xmlns:a16="http://schemas.microsoft.com/office/drawing/2014/main" id="{0C61F563-1297-4E7A-8E4F-A0F5F67E4598}"/>
            </a:ext>
            <a:ext uri="{147F2762-F138-4A5C-976F-8EAC2B608ADB}">
              <a16:predDERef xmlns:a16="http://schemas.microsoft.com/office/drawing/2014/main" pred="{1D966D21-D364-2887-0CDF-E8947E78BFA7}"/>
            </a:ext>
          </a:extLst>
        </xdr:cNvPr>
        <xdr:cNvPicPr>
          <a:picLocks noChangeAspect="1"/>
        </xdr:cNvPicPr>
      </xdr:nvPicPr>
      <xdr:blipFill>
        <a:blip xmlns:r="http://schemas.openxmlformats.org/officeDocument/2006/relationships" r:embed="rId15"/>
        <a:stretch>
          <a:fillRect/>
        </a:stretch>
      </xdr:blipFill>
      <xdr:spPr>
        <a:xfrm>
          <a:off x="1991303" y="39905132"/>
          <a:ext cx="7833879" cy="581025"/>
        </a:xfrm>
        <a:prstGeom prst="rect">
          <a:avLst/>
        </a:prstGeom>
      </xdr:spPr>
    </xdr:pic>
    <xdr:clientData/>
  </xdr:twoCellAnchor>
  <xdr:twoCellAnchor editAs="oneCell">
    <xdr:from>
      <xdr:col>3</xdr:col>
      <xdr:colOff>28575</xdr:colOff>
      <xdr:row>39</xdr:row>
      <xdr:rowOff>904875</xdr:rowOff>
    </xdr:from>
    <xdr:to>
      <xdr:col>16</xdr:col>
      <xdr:colOff>142875</xdr:colOff>
      <xdr:row>39</xdr:row>
      <xdr:rowOff>1693068</xdr:rowOff>
    </xdr:to>
    <xdr:pic>
      <xdr:nvPicPr>
        <xdr:cNvPr id="27" name="Imagen 26">
          <a:extLst>
            <a:ext uri="{FF2B5EF4-FFF2-40B4-BE49-F238E27FC236}">
              <a16:creationId xmlns:a16="http://schemas.microsoft.com/office/drawing/2014/main" id="{ED4BA1BE-5480-426D-8E5B-6B517AD3D70F}"/>
            </a:ext>
            <a:ext uri="{147F2762-F138-4A5C-976F-8EAC2B608ADB}">
              <a16:predDERef xmlns:a16="http://schemas.microsoft.com/office/drawing/2014/main" pred="{67F0174C-2A5E-0B5F-3D52-696820545980}"/>
            </a:ext>
          </a:extLst>
        </xdr:cNvPr>
        <xdr:cNvPicPr>
          <a:picLocks noChangeAspect="1"/>
        </xdr:cNvPicPr>
      </xdr:nvPicPr>
      <xdr:blipFill>
        <a:blip xmlns:r="http://schemas.openxmlformats.org/officeDocument/2006/relationships" r:embed="rId16"/>
        <a:stretch>
          <a:fillRect/>
        </a:stretch>
      </xdr:blipFill>
      <xdr:spPr>
        <a:xfrm>
          <a:off x="1895475" y="43595925"/>
          <a:ext cx="7439025" cy="790575"/>
        </a:xfrm>
        <a:prstGeom prst="rect">
          <a:avLst/>
        </a:prstGeom>
      </xdr:spPr>
    </xdr:pic>
    <xdr:clientData/>
  </xdr:twoCellAnchor>
  <xdr:twoCellAnchor editAs="oneCell">
    <xdr:from>
      <xdr:col>3</xdr:col>
      <xdr:colOff>126999</xdr:colOff>
      <xdr:row>34</xdr:row>
      <xdr:rowOff>743972</xdr:rowOff>
    </xdr:from>
    <xdr:to>
      <xdr:col>16</xdr:col>
      <xdr:colOff>86590</xdr:colOff>
      <xdr:row>34</xdr:row>
      <xdr:rowOff>2586182</xdr:rowOff>
    </xdr:to>
    <xdr:pic>
      <xdr:nvPicPr>
        <xdr:cNvPr id="2" name="Imagen 1">
          <a:extLst>
            <a:ext uri="{FF2B5EF4-FFF2-40B4-BE49-F238E27FC236}">
              <a16:creationId xmlns:a16="http://schemas.microsoft.com/office/drawing/2014/main" id="{9E415751-D7DC-77BA-00DA-7F11568BD2D3}"/>
            </a:ext>
          </a:extLst>
        </xdr:cNvPr>
        <xdr:cNvPicPr>
          <a:picLocks noChangeAspect="1"/>
        </xdr:cNvPicPr>
      </xdr:nvPicPr>
      <xdr:blipFill rotWithShape="1">
        <a:blip xmlns:r="http://schemas.openxmlformats.org/officeDocument/2006/relationships" r:embed="rId17"/>
        <a:srcRect b="6961"/>
        <a:stretch>
          <a:fillRect/>
        </a:stretch>
      </xdr:blipFill>
      <xdr:spPr>
        <a:xfrm>
          <a:off x="2078181" y="21571972"/>
          <a:ext cx="7631545" cy="18422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CD145B5-2AAB-4733-9379-8ABAEB7E6E69}" name="Recuperación" displayName="Recuperación" ref="K1:K5" totalsRowShown="0" headerRowDxfId="13" dataDxfId="12">
  <autoFilter ref="K1:K5" xr:uid="{8CD145B5-2AAB-4733-9379-8ABAEB7E6E69}"/>
  <tableColumns count="1">
    <tableColumn id="1" xr3:uid="{69209192-DF10-4E3C-81B5-37CB45C25166}" name="Recuperación" dataDxfId="11"/>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775B852-B125-4B3A-80C8-1DA61094FE5E}" name="Rehabiltacón" displayName="Rehabiltacón" ref="L1:L7" totalsRowShown="0" headerRowDxfId="10" dataDxfId="9">
  <autoFilter ref="L1:L7" xr:uid="{9775B852-B125-4B3A-80C8-1DA61094FE5E}"/>
  <tableColumns count="1">
    <tableColumn id="1" xr3:uid="{A311F241-4BAF-4758-BAAF-60B6FA465788}" name="Rehabiltacón" dataDxfId="8"/>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C25BD6F-3807-421F-90D7-77E2343AB3A8}" name="Restauración" displayName="Restauración" ref="M1:M3" totalsRowShown="0" headerRowDxfId="7" dataDxfId="6">
  <autoFilter ref="M1:M3" xr:uid="{FC25BD6F-3807-421F-90D7-77E2343AB3A8}"/>
  <tableColumns count="1">
    <tableColumn id="1" xr3:uid="{22DB4BB2-4967-498D-8E08-15623FC62A9F}" name="Restauración" dataDxfId="5"/>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4ADFCD3-E26A-497F-AC1A-53B21731602E}" name="Mantenimiento" displayName="Mantenimiento" ref="N1:N2" totalsRowShown="0" headerRowDxfId="4">
  <autoFilter ref="N1:N2" xr:uid="{04ADFCD3-E26A-497F-AC1A-53B21731602E}"/>
  <tableColumns count="1">
    <tableColumn id="1" xr3:uid="{89EDC74A-58F9-40AA-849E-6FBD5BBA4006}" name="Mantenimiento"/>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hyperlink" Target="mailto:servicioalciudadano@minambiente.gov.co" TargetMode="External"/><Relationship Id="rId2" Type="http://schemas.openxmlformats.org/officeDocument/2006/relationships/hyperlink" Target="mailto:Daasu@minambiente.gov.co" TargetMode="External"/><Relationship Id="rId1" Type="http://schemas.openxmlformats.org/officeDocument/2006/relationships/hyperlink" Target="mailto:Daasu@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info@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0" t="s">
        <v>62</v>
      </c>
    </row>
    <row r="37" spans="2:4" x14ac:dyDescent="0.25">
      <c r="B37" s="40" t="s">
        <v>63</v>
      </c>
      <c r="D37" s="41" t="s">
        <v>64</v>
      </c>
    </row>
    <row r="38" spans="2:4" x14ac:dyDescent="0.25">
      <c r="B38" s="40" t="s">
        <v>65</v>
      </c>
      <c r="D38" s="41" t="s">
        <v>66</v>
      </c>
    </row>
    <row r="39" spans="2:4" x14ac:dyDescent="0.25">
      <c r="B39" s="40" t="s">
        <v>67</v>
      </c>
      <c r="D39" s="41" t="s">
        <v>68</v>
      </c>
    </row>
    <row r="40" spans="2:4" x14ac:dyDescent="0.2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9" sqref="D9:Q9"/>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359" t="s">
        <v>70</v>
      </c>
      <c r="C1" s="360"/>
      <c r="D1" s="347" t="s">
        <v>71</v>
      </c>
      <c r="E1" s="348"/>
      <c r="F1" s="348"/>
      <c r="G1" s="348"/>
      <c r="H1" s="348"/>
      <c r="I1" s="348"/>
      <c r="J1" s="348"/>
      <c r="K1" s="348"/>
      <c r="L1" s="348"/>
      <c r="M1" s="348"/>
      <c r="N1" s="349"/>
      <c r="O1" s="341"/>
      <c r="P1" s="342"/>
      <c r="Q1" s="343"/>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361"/>
      <c r="C2" s="362"/>
      <c r="D2" s="350" t="s">
        <v>72</v>
      </c>
      <c r="E2" s="351"/>
      <c r="F2" s="351"/>
      <c r="G2" s="351"/>
      <c r="H2" s="351"/>
      <c r="I2" s="351"/>
      <c r="J2" s="351"/>
      <c r="K2" s="351"/>
      <c r="L2" s="351"/>
      <c r="M2" s="351"/>
      <c r="N2" s="352"/>
      <c r="O2" s="344"/>
      <c r="P2" s="345"/>
      <c r="Q2" s="346"/>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353" t="s">
        <v>73</v>
      </c>
      <c r="C3" s="355"/>
      <c r="D3" s="353" t="s">
        <v>74</v>
      </c>
      <c r="E3" s="354"/>
      <c r="F3" s="354"/>
      <c r="G3" s="354"/>
      <c r="H3" s="354"/>
      <c r="I3" s="354"/>
      <c r="J3" s="354"/>
      <c r="K3" s="354"/>
      <c r="L3" s="354"/>
      <c r="M3" s="354"/>
      <c r="N3" s="355"/>
      <c r="O3" s="353" t="s">
        <v>75</v>
      </c>
      <c r="P3" s="354"/>
      <c r="Q3" s="355"/>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216" t="s">
        <v>76</v>
      </c>
      <c r="C5" s="217"/>
      <c r="D5" s="217"/>
      <c r="E5" s="217"/>
      <c r="F5" s="217"/>
      <c r="G5" s="217"/>
      <c r="H5" s="217"/>
      <c r="I5" s="217"/>
      <c r="J5" s="217"/>
      <c r="K5" s="217"/>
      <c r="L5" s="217"/>
      <c r="M5" s="217"/>
      <c r="N5" s="217"/>
      <c r="O5" s="217"/>
      <c r="P5" s="217"/>
      <c r="Q5" s="218"/>
    </row>
    <row r="6" spans="2:48" s="2" customFormat="1" ht="4.5" customHeight="1" x14ac:dyDescent="0.3">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434"/>
      <c r="C7" s="435"/>
      <c r="D7" s="435"/>
      <c r="E7" s="435"/>
      <c r="F7" s="435"/>
      <c r="G7" s="435"/>
      <c r="H7" s="435"/>
      <c r="I7" s="435"/>
      <c r="J7" s="435"/>
      <c r="K7" s="435"/>
      <c r="L7" s="435"/>
      <c r="M7" s="435"/>
      <c r="N7" s="435"/>
      <c r="O7" s="435"/>
      <c r="P7" s="435"/>
      <c r="Q7" s="436"/>
    </row>
    <row r="8" spans="2:48" ht="40.5" customHeight="1" x14ac:dyDescent="0.25">
      <c r="B8" s="224" t="s">
        <v>77</v>
      </c>
      <c r="C8" s="225"/>
      <c r="D8" s="398" t="s">
        <v>78</v>
      </c>
      <c r="E8" s="399"/>
      <c r="F8" s="399"/>
      <c r="G8" s="399"/>
      <c r="H8" s="399"/>
      <c r="I8" s="399"/>
      <c r="J8" s="399"/>
      <c r="K8" s="399"/>
      <c r="L8" s="399"/>
      <c r="M8" s="399"/>
      <c r="N8" s="399"/>
      <c r="O8" s="399"/>
      <c r="P8" s="399"/>
      <c r="Q8" s="400"/>
    </row>
    <row r="9" spans="2:48" ht="40.5" customHeight="1" x14ac:dyDescent="0.25">
      <c r="B9" s="224" t="s">
        <v>79</v>
      </c>
      <c r="C9" s="225"/>
      <c r="D9" s="398" t="s">
        <v>80</v>
      </c>
      <c r="E9" s="399"/>
      <c r="F9" s="399"/>
      <c r="G9" s="399"/>
      <c r="H9" s="399"/>
      <c r="I9" s="399"/>
      <c r="J9" s="399"/>
      <c r="K9" s="399"/>
      <c r="L9" s="399"/>
      <c r="M9" s="399"/>
      <c r="N9" s="399"/>
      <c r="O9" s="399"/>
      <c r="P9" s="399"/>
      <c r="Q9" s="400"/>
    </row>
    <row r="10" spans="2:48" ht="40.5" customHeight="1" x14ac:dyDescent="0.25">
      <c r="B10" s="224" t="s">
        <v>81</v>
      </c>
      <c r="C10" s="225"/>
      <c r="D10" s="398" t="s">
        <v>82</v>
      </c>
      <c r="E10" s="399"/>
      <c r="F10" s="399"/>
      <c r="G10" s="399"/>
      <c r="H10" s="399"/>
      <c r="I10" s="399"/>
      <c r="J10" s="399"/>
      <c r="K10" s="399"/>
      <c r="L10" s="399"/>
      <c r="M10" s="399"/>
      <c r="N10" s="399"/>
      <c r="O10" s="399"/>
      <c r="P10" s="399"/>
      <c r="Q10" s="400"/>
    </row>
    <row r="11" spans="2:48" ht="40.5" customHeight="1" x14ac:dyDescent="0.25">
      <c r="B11" s="224" t="s">
        <v>83</v>
      </c>
      <c r="C11" s="225"/>
      <c r="D11" s="398" t="s">
        <v>84</v>
      </c>
      <c r="E11" s="399"/>
      <c r="F11" s="399"/>
      <c r="G11" s="399"/>
      <c r="H11" s="399"/>
      <c r="I11" s="399"/>
      <c r="J11" s="399"/>
      <c r="K11" s="399"/>
      <c r="L11" s="399"/>
      <c r="M11" s="399"/>
      <c r="N11" s="399"/>
      <c r="O11" s="399"/>
      <c r="P11" s="399"/>
      <c r="Q11" s="400"/>
    </row>
    <row r="12" spans="2:48" ht="40.5" customHeight="1" x14ac:dyDescent="0.25">
      <c r="B12" s="224" t="s">
        <v>85</v>
      </c>
      <c r="C12" s="225"/>
      <c r="D12" s="398" t="s">
        <v>86</v>
      </c>
      <c r="E12" s="399"/>
      <c r="F12" s="399"/>
      <c r="G12" s="399"/>
      <c r="H12" s="399"/>
      <c r="I12" s="399"/>
      <c r="J12" s="399"/>
      <c r="K12" s="399"/>
      <c r="L12" s="399"/>
      <c r="M12" s="399"/>
      <c r="N12" s="399"/>
      <c r="O12" s="399"/>
      <c r="P12" s="399"/>
      <c r="Q12" s="400"/>
    </row>
    <row r="13" spans="2:48" s="2" customFormat="1" ht="4.5" customHeight="1" x14ac:dyDescent="0.3">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216" t="s">
        <v>87</v>
      </c>
      <c r="C14" s="217"/>
      <c r="D14" s="217"/>
      <c r="E14" s="217"/>
      <c r="F14" s="217"/>
      <c r="G14" s="217"/>
      <c r="H14" s="217"/>
      <c r="I14" s="217"/>
      <c r="J14" s="217"/>
      <c r="K14" s="217"/>
      <c r="L14" s="217"/>
      <c r="M14" s="217"/>
      <c r="N14" s="217"/>
      <c r="O14" s="217"/>
      <c r="P14" s="217"/>
      <c r="Q14" s="218"/>
    </row>
    <row r="15" spans="2:48" s="2" customFormat="1" ht="4.5" customHeight="1" x14ac:dyDescent="0.3">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24" t="s">
        <v>88</v>
      </c>
      <c r="C16" s="225"/>
      <c r="D16" s="463" t="s">
        <v>89</v>
      </c>
      <c r="E16" s="464"/>
      <c r="F16" s="464"/>
      <c r="G16" s="464"/>
      <c r="H16" s="464"/>
      <c r="I16" s="464"/>
      <c r="J16" s="464"/>
      <c r="K16" s="465"/>
      <c r="L16" s="457" t="s">
        <v>90</v>
      </c>
      <c r="M16" s="458"/>
      <c r="N16" s="460" t="s">
        <v>91</v>
      </c>
      <c r="O16" s="460"/>
      <c r="P16" s="460"/>
      <c r="Q16" s="461"/>
    </row>
    <row r="17" spans="2:48" ht="40.5" customHeight="1" x14ac:dyDescent="0.25">
      <c r="B17" s="224" t="s">
        <v>92</v>
      </c>
      <c r="C17" s="225"/>
      <c r="D17" s="395" t="s">
        <v>93</v>
      </c>
      <c r="E17" s="396"/>
      <c r="F17" s="396"/>
      <c r="G17" s="396"/>
      <c r="H17" s="396"/>
      <c r="I17" s="396"/>
      <c r="J17" s="396"/>
      <c r="K17" s="396"/>
      <c r="L17" s="396"/>
      <c r="M17" s="396"/>
      <c r="N17" s="396"/>
      <c r="O17" s="396"/>
      <c r="P17" s="396"/>
      <c r="Q17" s="397"/>
    </row>
    <row r="18" spans="2:48" ht="40.5" customHeight="1" x14ac:dyDescent="0.25">
      <c r="B18" s="224" t="s">
        <v>94</v>
      </c>
      <c r="C18" s="225"/>
      <c r="D18" s="395" t="s">
        <v>95</v>
      </c>
      <c r="E18" s="396"/>
      <c r="F18" s="396"/>
      <c r="G18" s="396"/>
      <c r="H18" s="396"/>
      <c r="I18" s="396"/>
      <c r="J18" s="396"/>
      <c r="K18" s="396"/>
      <c r="L18" s="396"/>
      <c r="M18" s="396"/>
      <c r="N18" s="396"/>
      <c r="O18" s="396"/>
      <c r="P18" s="396"/>
      <c r="Q18" s="397"/>
    </row>
    <row r="19" spans="2:48" ht="182.25" customHeight="1" x14ac:dyDescent="0.25">
      <c r="B19" s="224" t="s">
        <v>96</v>
      </c>
      <c r="C19" s="225"/>
      <c r="D19" s="471" t="s">
        <v>97</v>
      </c>
      <c r="E19" s="472"/>
      <c r="F19" s="472"/>
      <c r="G19" s="445" t="s">
        <v>98</v>
      </c>
      <c r="H19" s="446"/>
      <c r="I19" s="469" t="s">
        <v>99</v>
      </c>
      <c r="J19" s="469"/>
      <c r="K19" s="469"/>
      <c r="L19" s="445" t="s">
        <v>100</v>
      </c>
      <c r="M19" s="462"/>
      <c r="N19" s="446"/>
      <c r="O19" s="469" t="s">
        <v>101</v>
      </c>
      <c r="P19" s="469"/>
      <c r="Q19" s="470"/>
      <c r="AT19"/>
      <c r="AU19"/>
      <c r="AV19"/>
    </row>
    <row r="20" spans="2:48" ht="40.5" customHeight="1" x14ac:dyDescent="0.25">
      <c r="B20" s="224" t="s">
        <v>102</v>
      </c>
      <c r="C20" s="225"/>
      <c r="D20" s="454" t="s">
        <v>103</v>
      </c>
      <c r="E20" s="455"/>
      <c r="F20" s="455"/>
      <c r="G20" s="455"/>
      <c r="H20" s="455"/>
      <c r="I20" s="456"/>
      <c r="J20" s="466" t="s">
        <v>104</v>
      </c>
      <c r="K20" s="467"/>
      <c r="L20" s="468"/>
      <c r="M20" s="455" t="s">
        <v>105</v>
      </c>
      <c r="N20" s="455"/>
      <c r="O20" s="455"/>
      <c r="P20" s="455"/>
      <c r="Q20" s="456"/>
    </row>
    <row r="21" spans="2:48" ht="40.5" customHeight="1" x14ac:dyDescent="0.25">
      <c r="B21" s="224" t="s">
        <v>106</v>
      </c>
      <c r="C21" s="225"/>
      <c r="D21" s="395" t="s">
        <v>107</v>
      </c>
      <c r="E21" s="396"/>
      <c r="F21" s="396"/>
      <c r="G21" s="396"/>
      <c r="H21" s="396"/>
      <c r="I21" s="396"/>
      <c r="J21" s="396"/>
      <c r="K21" s="397"/>
      <c r="L21" s="445" t="s">
        <v>108</v>
      </c>
      <c r="M21" s="462"/>
      <c r="N21" s="446"/>
      <c r="O21" s="440" t="s">
        <v>109</v>
      </c>
      <c r="P21" s="440"/>
      <c r="Q21" s="441"/>
    </row>
    <row r="22" spans="2:48" ht="44.25" customHeight="1" x14ac:dyDescent="0.25">
      <c r="B22" s="224" t="s">
        <v>110</v>
      </c>
      <c r="C22" s="225"/>
      <c r="D22" s="395" t="s">
        <v>111</v>
      </c>
      <c r="E22" s="396"/>
      <c r="F22" s="396"/>
      <c r="G22" s="396"/>
      <c r="H22" s="396"/>
      <c r="I22" s="396"/>
      <c r="J22" s="396"/>
      <c r="K22" s="396"/>
      <c r="L22" s="396"/>
      <c r="M22" s="396"/>
      <c r="N22" s="396"/>
      <c r="O22" s="396"/>
      <c r="P22" s="396"/>
      <c r="Q22" s="397"/>
    </row>
    <row r="23" spans="2:48" ht="40.5" customHeight="1" x14ac:dyDescent="0.25">
      <c r="B23" s="224" t="s">
        <v>112</v>
      </c>
      <c r="C23" s="225"/>
      <c r="D23" s="398" t="s">
        <v>113</v>
      </c>
      <c r="E23" s="399"/>
      <c r="F23" s="399"/>
      <c r="G23" s="400"/>
      <c r="H23" s="457" t="s">
        <v>114</v>
      </c>
      <c r="I23" s="458"/>
      <c r="J23" s="399" t="s">
        <v>115</v>
      </c>
      <c r="K23" s="399"/>
      <c r="L23" s="400"/>
      <c r="M23" s="445" t="s">
        <v>116</v>
      </c>
      <c r="N23" s="446"/>
      <c r="O23" s="440" t="s">
        <v>117</v>
      </c>
      <c r="P23" s="440"/>
      <c r="Q23" s="441"/>
    </row>
    <row r="24" spans="2:48" ht="75.75" customHeight="1" x14ac:dyDescent="0.25">
      <c r="B24" s="224" t="s">
        <v>118</v>
      </c>
      <c r="C24" s="225"/>
      <c r="D24" s="398" t="s">
        <v>119</v>
      </c>
      <c r="E24" s="399"/>
      <c r="F24" s="399"/>
      <c r="G24" s="399"/>
      <c r="H24" s="399"/>
      <c r="I24" s="399"/>
      <c r="J24" s="399"/>
      <c r="K24" s="399"/>
      <c r="L24" s="399"/>
      <c r="M24" s="399"/>
      <c r="N24" s="399"/>
      <c r="O24" s="399"/>
      <c r="P24" s="399"/>
      <c r="Q24" s="400"/>
    </row>
    <row r="25" spans="2:48" ht="40.5" customHeight="1" x14ac:dyDescent="0.25">
      <c r="B25" s="224" t="s">
        <v>120</v>
      </c>
      <c r="C25" s="225"/>
      <c r="D25" s="398" t="s">
        <v>121</v>
      </c>
      <c r="E25" s="399"/>
      <c r="F25" s="399"/>
      <c r="G25" s="399"/>
      <c r="H25" s="399"/>
      <c r="I25" s="399"/>
      <c r="J25" s="399"/>
      <c r="K25" s="399"/>
      <c r="L25" s="399"/>
      <c r="M25" s="399"/>
      <c r="N25" s="399"/>
      <c r="O25" s="399"/>
      <c r="P25" s="399"/>
      <c r="Q25" s="400"/>
    </row>
    <row r="26" spans="2:48" ht="20.25" customHeight="1" x14ac:dyDescent="0.25">
      <c r="B26" s="333" t="s">
        <v>122</v>
      </c>
      <c r="C26" s="367"/>
      <c r="D26" s="424" t="s">
        <v>123</v>
      </c>
      <c r="E26" s="425"/>
      <c r="F26" s="425"/>
      <c r="G26" s="428" t="s">
        <v>124</v>
      </c>
      <c r="H26" s="429"/>
      <c r="I26" s="46" t="s">
        <v>125</v>
      </c>
      <c r="J26" s="445" t="s">
        <v>126</v>
      </c>
      <c r="K26" s="446"/>
      <c r="L26" s="428" t="s">
        <v>127</v>
      </c>
      <c r="M26" s="429"/>
      <c r="N26" s="447" t="s">
        <v>128</v>
      </c>
      <c r="O26" s="448"/>
      <c r="P26" s="448"/>
      <c r="Q26" s="449"/>
    </row>
    <row r="27" spans="2:48" ht="21.75" customHeight="1" x14ac:dyDescent="0.25">
      <c r="B27" s="369"/>
      <c r="C27" s="370"/>
      <c r="D27" s="426"/>
      <c r="E27" s="427"/>
      <c r="F27" s="427"/>
      <c r="G27" s="430"/>
      <c r="H27" s="431"/>
      <c r="I27" s="7"/>
      <c r="J27" s="453"/>
      <c r="K27" s="292"/>
      <c r="L27" s="430"/>
      <c r="M27" s="431"/>
      <c r="N27" s="450"/>
      <c r="O27" s="451"/>
      <c r="P27" s="451"/>
      <c r="Q27" s="452"/>
    </row>
    <row r="28" spans="2:48" ht="33.75" customHeight="1" x14ac:dyDescent="0.25">
      <c r="B28" s="224" t="s">
        <v>129</v>
      </c>
      <c r="C28" s="225"/>
      <c r="D28" s="398" t="s">
        <v>130</v>
      </c>
      <c r="E28" s="399"/>
      <c r="F28" s="399"/>
      <c r="G28" s="399"/>
      <c r="H28" s="399"/>
      <c r="I28" s="399"/>
      <c r="J28" s="399"/>
      <c r="K28" s="399"/>
      <c r="L28" s="399"/>
      <c r="M28" s="399"/>
      <c r="N28" s="399"/>
      <c r="O28" s="399"/>
      <c r="P28" s="399"/>
      <c r="Q28" s="400"/>
    </row>
    <row r="29" spans="2:48" ht="40.5" customHeight="1" x14ac:dyDescent="0.25">
      <c r="B29" s="224" t="s">
        <v>131</v>
      </c>
      <c r="C29" s="225"/>
      <c r="D29" s="454" t="s">
        <v>132</v>
      </c>
      <c r="E29" s="455"/>
      <c r="F29" s="455"/>
      <c r="G29" s="455"/>
      <c r="H29" s="455"/>
      <c r="I29" s="455"/>
      <c r="J29" s="455"/>
      <c r="K29" s="455"/>
      <c r="L29" s="455"/>
      <c r="M29" s="455"/>
      <c r="N29" s="455"/>
      <c r="O29" s="455"/>
      <c r="P29" s="455"/>
      <c r="Q29" s="456"/>
    </row>
    <row r="30" spans="2:48" ht="40.5" customHeight="1" x14ac:dyDescent="0.25">
      <c r="B30" s="224" t="s">
        <v>133</v>
      </c>
      <c r="C30" s="225"/>
      <c r="D30" s="454" t="s">
        <v>134</v>
      </c>
      <c r="E30" s="455"/>
      <c r="F30" s="455"/>
      <c r="G30" s="455"/>
      <c r="H30" s="455"/>
      <c r="I30" s="455"/>
      <c r="J30" s="455"/>
      <c r="K30" s="456"/>
      <c r="L30" s="457" t="s">
        <v>135</v>
      </c>
      <c r="M30" s="458"/>
      <c r="N30" s="459" t="s">
        <v>136</v>
      </c>
      <c r="O30" s="440"/>
      <c r="P30" s="440"/>
      <c r="Q30" s="441"/>
    </row>
    <row r="31" spans="2:48" ht="71.650000000000006" customHeight="1" x14ac:dyDescent="0.25">
      <c r="B31" s="224" t="s">
        <v>137</v>
      </c>
      <c r="C31" s="225"/>
      <c r="D31" s="398" t="s">
        <v>138</v>
      </c>
      <c r="E31" s="399"/>
      <c r="F31" s="399"/>
      <c r="G31" s="399"/>
      <c r="H31" s="399"/>
      <c r="I31" s="399"/>
      <c r="J31" s="399"/>
      <c r="K31" s="399"/>
      <c r="L31" s="399"/>
      <c r="M31" s="399"/>
      <c r="N31" s="399"/>
      <c r="O31" s="399"/>
      <c r="P31" s="399"/>
      <c r="Q31" s="400"/>
    </row>
    <row r="32" spans="2:48" ht="40.5" customHeight="1" x14ac:dyDescent="0.25">
      <c r="B32" s="224" t="s">
        <v>139</v>
      </c>
      <c r="C32" s="225"/>
      <c r="D32" s="398" t="s">
        <v>140</v>
      </c>
      <c r="E32" s="399"/>
      <c r="F32" s="399"/>
      <c r="G32" s="399"/>
      <c r="H32" s="399"/>
      <c r="I32" s="399"/>
      <c r="J32" s="399"/>
      <c r="K32" s="399"/>
      <c r="L32" s="399"/>
      <c r="M32" s="399"/>
      <c r="N32" s="399"/>
      <c r="O32" s="399"/>
      <c r="P32" s="399"/>
      <c r="Q32" s="400"/>
    </row>
    <row r="33" spans="2:48" ht="40.5" customHeight="1" x14ac:dyDescent="0.25">
      <c r="B33" s="224" t="s">
        <v>141</v>
      </c>
      <c r="C33" s="225"/>
      <c r="D33" s="398" t="s">
        <v>142</v>
      </c>
      <c r="E33" s="399"/>
      <c r="F33" s="399"/>
      <c r="G33" s="399"/>
      <c r="H33" s="399"/>
      <c r="I33" s="399"/>
      <c r="J33" s="399"/>
      <c r="K33" s="399"/>
      <c r="L33" s="399"/>
      <c r="M33" s="399"/>
      <c r="N33" s="399"/>
      <c r="O33" s="399"/>
      <c r="P33" s="399"/>
      <c r="Q33" s="400"/>
    </row>
    <row r="34" spans="2:48" ht="40.5" customHeight="1" x14ac:dyDescent="0.25">
      <c r="B34" s="224" t="s">
        <v>143</v>
      </c>
      <c r="C34" s="225"/>
      <c r="D34" s="398" t="s">
        <v>144</v>
      </c>
      <c r="E34" s="399"/>
      <c r="F34" s="399"/>
      <c r="G34" s="399"/>
      <c r="H34" s="399"/>
      <c r="I34" s="399"/>
      <c r="J34" s="399"/>
      <c r="K34" s="399"/>
      <c r="L34" s="399"/>
      <c r="M34" s="399"/>
      <c r="N34" s="399"/>
      <c r="O34" s="399"/>
      <c r="P34" s="399"/>
      <c r="Q34" s="400"/>
    </row>
    <row r="35" spans="2:48" s="2" customFormat="1" ht="4.5" customHeight="1" x14ac:dyDescent="0.3">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216" t="s">
        <v>145</v>
      </c>
      <c r="C36" s="217"/>
      <c r="D36" s="217"/>
      <c r="E36" s="217"/>
      <c r="F36" s="217"/>
      <c r="G36" s="217"/>
      <c r="H36" s="217"/>
      <c r="I36" s="217"/>
      <c r="J36" s="217"/>
      <c r="K36" s="217"/>
      <c r="L36" s="217"/>
      <c r="M36" s="217"/>
      <c r="N36" s="217"/>
      <c r="O36" s="217"/>
      <c r="P36" s="217"/>
      <c r="Q36" s="218"/>
    </row>
    <row r="37" spans="2:48" s="2" customFormat="1" ht="4.5" customHeight="1" x14ac:dyDescent="0.3">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24" t="s">
        <v>146</v>
      </c>
      <c r="C38" s="225"/>
      <c r="D38" s="421" t="s">
        <v>147</v>
      </c>
      <c r="E38" s="422"/>
      <c r="F38" s="422"/>
      <c r="G38" s="422"/>
      <c r="H38" s="422"/>
      <c r="I38" s="422"/>
      <c r="J38" s="422"/>
      <c r="K38" s="422"/>
      <c r="L38" s="422"/>
      <c r="M38" s="422"/>
      <c r="N38" s="422"/>
      <c r="O38" s="422"/>
      <c r="P38" s="422"/>
      <c r="Q38" s="423"/>
    </row>
    <row r="39" spans="2:48" ht="6.75" customHeight="1" x14ac:dyDescent="0.25">
      <c r="B39" s="333" t="s">
        <v>148</v>
      </c>
      <c r="C39" s="367"/>
      <c r="D39" s="8"/>
      <c r="E39" s="9"/>
      <c r="F39" s="9"/>
      <c r="G39" s="9"/>
      <c r="H39" s="9"/>
      <c r="I39" s="9"/>
      <c r="J39" s="9"/>
      <c r="K39" s="9"/>
      <c r="L39" s="9"/>
      <c r="M39" s="9"/>
      <c r="N39" s="9"/>
      <c r="O39" s="9"/>
      <c r="P39" s="25"/>
      <c r="Q39" s="26"/>
    </row>
    <row r="40" spans="2:48" ht="17.25" customHeight="1" x14ac:dyDescent="0.25">
      <c r="B40" s="335"/>
      <c r="C40" s="368"/>
      <c r="D40" s="11"/>
      <c r="E40" s="15" t="s">
        <v>149</v>
      </c>
      <c r="F40" s="15" t="s">
        <v>150</v>
      </c>
      <c r="G40" s="61"/>
      <c r="H40" s="15" t="s">
        <v>126</v>
      </c>
      <c r="I40" s="15" t="s">
        <v>150</v>
      </c>
      <c r="J40" s="61"/>
      <c r="K40" s="15" t="s">
        <v>126</v>
      </c>
      <c r="L40" s="15" t="s">
        <v>150</v>
      </c>
      <c r="M40" s="61"/>
      <c r="N40" s="15" t="s">
        <v>126</v>
      </c>
      <c r="O40" s="15" t="s">
        <v>150</v>
      </c>
      <c r="P40" s="63"/>
      <c r="Q40" s="27"/>
    </row>
    <row r="41" spans="2:48" ht="17.25" customHeight="1" x14ac:dyDescent="0.25">
      <c r="B41" s="335"/>
      <c r="C41" s="368"/>
      <c r="D41" s="11"/>
      <c r="E41" s="15">
        <v>2000</v>
      </c>
      <c r="F41" s="15"/>
      <c r="G41" s="61"/>
      <c r="H41" s="15">
        <v>2008</v>
      </c>
      <c r="I41" s="15"/>
      <c r="J41" s="61"/>
      <c r="K41" s="15">
        <v>2016</v>
      </c>
      <c r="L41" s="15"/>
      <c r="M41" s="61"/>
      <c r="N41" s="15">
        <v>2024</v>
      </c>
      <c r="O41" s="15"/>
      <c r="P41" s="63"/>
      <c r="Q41" s="27"/>
    </row>
    <row r="42" spans="2:48" ht="17.25" customHeight="1" x14ac:dyDescent="0.25">
      <c r="B42" s="335"/>
      <c r="C42" s="368"/>
      <c r="D42" s="11"/>
      <c r="E42" s="15">
        <v>2001</v>
      </c>
      <c r="F42" s="15"/>
      <c r="G42" s="61"/>
      <c r="H42" s="15">
        <v>2009</v>
      </c>
      <c r="I42" s="15"/>
      <c r="J42" s="61"/>
      <c r="K42" s="15">
        <v>2017</v>
      </c>
      <c r="L42" s="15"/>
      <c r="M42" s="61"/>
      <c r="N42" s="15">
        <v>2025</v>
      </c>
      <c r="O42" s="15"/>
      <c r="P42" s="63"/>
      <c r="Q42" s="27"/>
    </row>
    <row r="43" spans="2:48" ht="17.25" customHeight="1" x14ac:dyDescent="0.25">
      <c r="B43" s="335"/>
      <c r="C43" s="368"/>
      <c r="D43" s="11"/>
      <c r="E43" s="15">
        <v>2002</v>
      </c>
      <c r="F43" s="15"/>
      <c r="G43" s="61"/>
      <c r="H43" s="15">
        <v>2010</v>
      </c>
      <c r="I43" s="15"/>
      <c r="J43" s="61"/>
      <c r="K43" s="15">
        <v>2018</v>
      </c>
      <c r="L43" s="15"/>
      <c r="M43" s="61"/>
      <c r="N43" s="15">
        <v>2026</v>
      </c>
      <c r="O43" s="15"/>
      <c r="P43" s="63"/>
      <c r="Q43" s="27"/>
    </row>
    <row r="44" spans="2:48" ht="17.25" customHeight="1" x14ac:dyDescent="0.25">
      <c r="B44" s="335"/>
      <c r="C44" s="368"/>
      <c r="D44" s="11"/>
      <c r="E44" s="15">
        <v>2003</v>
      </c>
      <c r="F44" s="15"/>
      <c r="G44" s="61"/>
      <c r="H44" s="15">
        <v>2011</v>
      </c>
      <c r="I44" s="15"/>
      <c r="J44" s="61"/>
      <c r="K44" s="15">
        <v>2019</v>
      </c>
      <c r="L44" s="15"/>
      <c r="M44" s="61"/>
      <c r="N44" s="15">
        <v>2027</v>
      </c>
      <c r="O44" s="15"/>
      <c r="P44" s="63"/>
      <c r="Q44" s="27"/>
    </row>
    <row r="45" spans="2:48" ht="17.25" customHeight="1" x14ac:dyDescent="0.25">
      <c r="B45" s="335"/>
      <c r="C45" s="368"/>
      <c r="D45" s="11"/>
      <c r="E45" s="15">
        <v>2004</v>
      </c>
      <c r="F45" s="15"/>
      <c r="G45" s="61"/>
      <c r="H45" s="15">
        <v>2012</v>
      </c>
      <c r="I45" s="15"/>
      <c r="J45" s="61"/>
      <c r="K45" s="15">
        <v>2020</v>
      </c>
      <c r="L45" s="15"/>
      <c r="M45" s="61"/>
      <c r="N45" s="15">
        <v>2028</v>
      </c>
      <c r="O45" s="15"/>
      <c r="P45" s="63"/>
      <c r="Q45" s="27"/>
    </row>
    <row r="46" spans="2:48" ht="17.25" customHeight="1" x14ac:dyDescent="0.25">
      <c r="B46" s="335"/>
      <c r="C46" s="368"/>
      <c r="D46" s="11"/>
      <c r="E46" s="15">
        <v>2005</v>
      </c>
      <c r="F46" s="15"/>
      <c r="G46" s="61"/>
      <c r="H46" s="15">
        <v>2013</v>
      </c>
      <c r="I46" s="15"/>
      <c r="J46" s="61"/>
      <c r="K46" s="15">
        <v>2021</v>
      </c>
      <c r="L46" s="15"/>
      <c r="M46" s="61"/>
      <c r="N46" s="15">
        <v>2029</v>
      </c>
      <c r="O46" s="15"/>
      <c r="P46" s="63"/>
      <c r="Q46" s="27"/>
    </row>
    <row r="47" spans="2:48" ht="17.25" customHeight="1" x14ac:dyDescent="0.25">
      <c r="B47" s="335"/>
      <c r="C47" s="368"/>
      <c r="D47" s="11"/>
      <c r="E47" s="15">
        <v>2006</v>
      </c>
      <c r="F47" s="15"/>
      <c r="G47" s="61"/>
      <c r="H47" s="15">
        <v>2014</v>
      </c>
      <c r="I47" s="15"/>
      <c r="J47" s="61"/>
      <c r="K47" s="15">
        <v>2022</v>
      </c>
      <c r="L47" s="15"/>
      <c r="M47" s="61"/>
      <c r="N47" s="15">
        <v>2030</v>
      </c>
      <c r="O47" s="15"/>
      <c r="P47" s="63"/>
      <c r="Q47" s="27"/>
    </row>
    <row r="48" spans="2:48" ht="17.25" customHeight="1" x14ac:dyDescent="0.25">
      <c r="B48" s="335"/>
      <c r="C48" s="368"/>
      <c r="D48" s="11"/>
      <c r="E48" s="15">
        <v>2007</v>
      </c>
      <c r="F48" s="15"/>
      <c r="G48" s="61"/>
      <c r="H48" s="15">
        <v>2015</v>
      </c>
      <c r="I48" s="15"/>
      <c r="J48" s="61"/>
      <c r="K48" s="15">
        <v>2023</v>
      </c>
      <c r="L48" s="15"/>
      <c r="M48" s="61"/>
      <c r="N48" s="15">
        <v>2031</v>
      </c>
      <c r="O48" s="15"/>
      <c r="P48" s="63"/>
      <c r="Q48" s="27"/>
    </row>
    <row r="49" spans="2:48" ht="6.75" customHeight="1" x14ac:dyDescent="0.25">
      <c r="B49" s="369"/>
      <c r="C49" s="370"/>
      <c r="D49" s="13"/>
      <c r="E49" s="4"/>
      <c r="F49" s="6"/>
      <c r="G49" s="6"/>
      <c r="H49" s="6"/>
      <c r="I49" s="6"/>
      <c r="J49" s="6"/>
      <c r="K49" s="6"/>
      <c r="L49" s="62"/>
      <c r="M49" s="62"/>
      <c r="N49" s="6"/>
      <c r="O49" s="6"/>
      <c r="P49" s="28"/>
      <c r="Q49" s="29"/>
    </row>
    <row r="50" spans="2:48" ht="36" customHeight="1" x14ac:dyDescent="0.25">
      <c r="B50" s="224" t="s">
        <v>151</v>
      </c>
      <c r="C50" s="225"/>
      <c r="D50" s="398" t="s">
        <v>152</v>
      </c>
      <c r="E50" s="399"/>
      <c r="F50" s="399"/>
      <c r="G50" s="399"/>
      <c r="H50" s="399"/>
      <c r="I50" s="399"/>
      <c r="J50" s="399"/>
      <c r="K50" s="399"/>
      <c r="L50" s="399"/>
      <c r="M50" s="399"/>
      <c r="N50" s="399"/>
      <c r="O50" s="399"/>
      <c r="P50" s="399"/>
      <c r="Q50" s="400"/>
    </row>
    <row r="51" spans="2:48" ht="36" customHeight="1" x14ac:dyDescent="0.25">
      <c r="B51" s="224" t="s">
        <v>153</v>
      </c>
      <c r="C51" s="225"/>
      <c r="D51" s="398" t="s">
        <v>154</v>
      </c>
      <c r="E51" s="399"/>
      <c r="F51" s="399"/>
      <c r="G51" s="399"/>
      <c r="H51" s="399"/>
      <c r="I51" s="399"/>
      <c r="J51" s="399"/>
      <c r="K51" s="399"/>
      <c r="L51" s="399"/>
      <c r="M51" s="399"/>
      <c r="N51" s="399"/>
      <c r="O51" s="399"/>
      <c r="P51" s="399"/>
      <c r="Q51" s="400"/>
    </row>
    <row r="52" spans="2:48" s="2" customFormat="1" ht="4.5" customHeight="1" x14ac:dyDescent="0.3">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216" t="s">
        <v>155</v>
      </c>
      <c r="C53" s="217"/>
      <c r="D53" s="217"/>
      <c r="E53" s="217"/>
      <c r="F53" s="217"/>
      <c r="G53" s="217"/>
      <c r="H53" s="217"/>
      <c r="I53" s="217"/>
      <c r="J53" s="217"/>
      <c r="K53" s="217"/>
      <c r="L53" s="217"/>
      <c r="M53" s="217"/>
      <c r="N53" s="217"/>
      <c r="O53" s="217"/>
      <c r="P53" s="217"/>
      <c r="Q53" s="218"/>
    </row>
    <row r="54" spans="2:48" s="2" customFormat="1" ht="4.5" customHeight="1" x14ac:dyDescent="0.3">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407" t="s">
        <v>156</v>
      </c>
      <c r="C55" s="408"/>
      <c r="D55" s="408"/>
      <c r="E55" s="408"/>
      <c r="F55" s="408"/>
      <c r="G55" s="408"/>
      <c r="H55" s="408"/>
      <c r="I55" s="408"/>
      <c r="J55" s="408"/>
      <c r="K55" s="408"/>
      <c r="L55" s="408"/>
      <c r="M55" s="408"/>
      <c r="N55" s="408"/>
      <c r="O55" s="408"/>
      <c r="P55" s="408"/>
      <c r="Q55" s="409"/>
    </row>
    <row r="56" spans="2:48" s="2" customFormat="1" ht="4.5" customHeight="1" x14ac:dyDescent="0.3">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216" t="s">
        <v>157</v>
      </c>
      <c r="C57" s="217"/>
      <c r="D57" s="217"/>
      <c r="E57" s="217"/>
      <c r="F57" s="217"/>
      <c r="G57" s="217"/>
      <c r="H57" s="217"/>
      <c r="I57" s="217"/>
      <c r="J57" s="217"/>
      <c r="K57" s="217"/>
      <c r="L57" s="217"/>
      <c r="M57" s="217"/>
      <c r="N57" s="217"/>
      <c r="O57" s="217"/>
      <c r="P57" s="217"/>
      <c r="Q57" s="218"/>
    </row>
    <row r="58" spans="2:48" s="2" customFormat="1" ht="4.5" customHeight="1" x14ac:dyDescent="0.3">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333" t="s">
        <v>158</v>
      </c>
      <c r="C59" s="410"/>
      <c r="D59" s="414" t="s">
        <v>159</v>
      </c>
      <c r="E59" s="415"/>
      <c r="F59" s="416"/>
      <c r="G59" s="416"/>
      <c r="H59" s="416"/>
      <c r="I59" s="416"/>
      <c r="J59" s="417"/>
      <c r="K59" s="418" t="s">
        <v>1</v>
      </c>
      <c r="L59" s="415"/>
      <c r="M59" s="419"/>
      <c r="N59" s="416"/>
      <c r="O59" s="416"/>
      <c r="P59" s="416"/>
      <c r="Q59" s="420"/>
    </row>
    <row r="60" spans="2:48" ht="27" customHeight="1" x14ac:dyDescent="0.25">
      <c r="B60" s="335"/>
      <c r="C60" s="411"/>
      <c r="D60" s="444" t="s">
        <v>160</v>
      </c>
      <c r="E60" s="404"/>
      <c r="F60" s="401"/>
      <c r="G60" s="401"/>
      <c r="H60" s="401"/>
      <c r="I60" s="401"/>
      <c r="J60" s="402"/>
      <c r="K60" s="403" t="s">
        <v>161</v>
      </c>
      <c r="L60" s="404"/>
      <c r="M60" s="405"/>
      <c r="N60" s="401"/>
      <c r="O60" s="401"/>
      <c r="P60" s="401"/>
      <c r="Q60" s="406"/>
    </row>
    <row r="61" spans="2:48" ht="27" customHeight="1" x14ac:dyDescent="0.25">
      <c r="B61" s="412"/>
      <c r="C61" s="413"/>
      <c r="D61" s="444" t="s">
        <v>162</v>
      </c>
      <c r="E61" s="404"/>
      <c r="F61" s="401"/>
      <c r="G61" s="401"/>
      <c r="H61" s="401"/>
      <c r="I61" s="401"/>
      <c r="J61" s="402"/>
      <c r="K61" s="403" t="s">
        <v>163</v>
      </c>
      <c r="L61" s="404"/>
      <c r="M61" s="405"/>
      <c r="N61" s="401"/>
      <c r="O61" s="401"/>
      <c r="P61" s="401"/>
      <c r="Q61" s="406"/>
    </row>
    <row r="62" spans="2:48" ht="27" customHeight="1" x14ac:dyDescent="0.25">
      <c r="B62" s="442" t="s">
        <v>164</v>
      </c>
      <c r="C62" s="443"/>
      <c r="D62" s="444" t="s">
        <v>159</v>
      </c>
      <c r="E62" s="404"/>
      <c r="F62" s="401"/>
      <c r="G62" s="401"/>
      <c r="H62" s="401"/>
      <c r="I62" s="401"/>
      <c r="J62" s="402"/>
      <c r="K62" s="403" t="s">
        <v>1</v>
      </c>
      <c r="L62" s="404"/>
      <c r="M62" s="405"/>
      <c r="N62" s="401"/>
      <c r="O62" s="401"/>
      <c r="P62" s="401"/>
      <c r="Q62" s="406"/>
    </row>
    <row r="63" spans="2:48" ht="27" customHeight="1" x14ac:dyDescent="0.25">
      <c r="B63" s="335"/>
      <c r="C63" s="411"/>
      <c r="D63" s="444" t="s">
        <v>160</v>
      </c>
      <c r="E63" s="404"/>
      <c r="F63" s="401"/>
      <c r="G63" s="401"/>
      <c r="H63" s="401"/>
      <c r="I63" s="401"/>
      <c r="J63" s="402"/>
      <c r="K63" s="403" t="s">
        <v>161</v>
      </c>
      <c r="L63" s="404"/>
      <c r="M63" s="405"/>
      <c r="N63" s="401"/>
      <c r="O63" s="401"/>
      <c r="P63" s="401"/>
      <c r="Q63" s="406"/>
    </row>
    <row r="64" spans="2:48" ht="27" customHeight="1" x14ac:dyDescent="0.25">
      <c r="B64" s="412"/>
      <c r="C64" s="413"/>
      <c r="D64" s="444" t="s">
        <v>162</v>
      </c>
      <c r="E64" s="404"/>
      <c r="F64" s="401"/>
      <c r="G64" s="401"/>
      <c r="H64" s="401"/>
      <c r="I64" s="401"/>
      <c r="J64" s="402"/>
      <c r="K64" s="403" t="s">
        <v>163</v>
      </c>
      <c r="L64" s="404"/>
      <c r="M64" s="405"/>
      <c r="N64" s="401"/>
      <c r="O64" s="401"/>
      <c r="P64" s="401"/>
      <c r="Q64" s="406"/>
    </row>
    <row r="65" spans="2:17" ht="27" customHeight="1" x14ac:dyDescent="0.25">
      <c r="B65" s="432" t="s">
        <v>165</v>
      </c>
      <c r="C65" s="433"/>
      <c r="D65" s="437" t="s">
        <v>166</v>
      </c>
      <c r="E65" s="438"/>
      <c r="F65" s="438"/>
      <c r="G65" s="438"/>
      <c r="H65" s="438"/>
      <c r="I65" s="438"/>
      <c r="J65" s="438"/>
      <c r="K65" s="438"/>
      <c r="L65" s="438"/>
      <c r="M65" s="438"/>
      <c r="N65" s="438"/>
      <c r="O65" s="438"/>
      <c r="P65" s="438"/>
      <c r="Q65" s="439"/>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N34"/>
  <sheetViews>
    <sheetView topLeftCell="H1" workbookViewId="0">
      <selection activeCell="L29" sqref="L29"/>
    </sheetView>
  </sheetViews>
  <sheetFormatPr baseColWidth="10" defaultColWidth="11.453125" defaultRowHeight="12.5" x14ac:dyDescent="0.25"/>
  <cols>
    <col min="11" max="11" width="18.1796875" bestFit="1" customWidth="1"/>
    <col min="12" max="13" width="53.81640625" bestFit="1" customWidth="1"/>
    <col min="14" max="14" width="16.81640625" bestFit="1" customWidth="1"/>
  </cols>
  <sheetData>
    <row r="1" spans="1:14" ht="13" x14ac:dyDescent="0.3">
      <c r="A1" t="s">
        <v>167</v>
      </c>
      <c r="J1" s="2"/>
      <c r="K1" s="78" t="s">
        <v>168</v>
      </c>
      <c r="L1" s="79" t="s">
        <v>169</v>
      </c>
      <c r="M1" s="80" t="s">
        <v>170</v>
      </c>
      <c r="N1" s="74" t="s">
        <v>68</v>
      </c>
    </row>
    <row r="2" spans="1:14" x14ac:dyDescent="0.25">
      <c r="A2" t="s">
        <v>171</v>
      </c>
      <c r="J2" s="74"/>
      <c r="K2" s="81" t="s">
        <v>172</v>
      </c>
      <c r="L2" s="82" t="s">
        <v>173</v>
      </c>
      <c r="M2" s="83" t="s">
        <v>174</v>
      </c>
      <c r="N2" t="s">
        <v>68</v>
      </c>
    </row>
    <row r="3" spans="1:14" x14ac:dyDescent="0.25">
      <c r="A3" t="s">
        <v>175</v>
      </c>
      <c r="K3" s="81" t="s">
        <v>176</v>
      </c>
      <c r="L3" s="82" t="s">
        <v>177</v>
      </c>
      <c r="M3" s="83" t="s">
        <v>178</v>
      </c>
    </row>
    <row r="4" spans="1:14" x14ac:dyDescent="0.25">
      <c r="A4" t="s">
        <v>179</v>
      </c>
      <c r="J4" s="74"/>
      <c r="K4" s="81" t="s">
        <v>180</v>
      </c>
      <c r="L4" s="82" t="s">
        <v>181</v>
      </c>
    </row>
    <row r="5" spans="1:14" x14ac:dyDescent="0.25">
      <c r="A5" t="s">
        <v>182</v>
      </c>
      <c r="J5" s="74"/>
      <c r="K5" s="81" t="s">
        <v>183</v>
      </c>
      <c r="L5" s="82" t="s">
        <v>184</v>
      </c>
    </row>
    <row r="6" spans="1:14" x14ac:dyDescent="0.25">
      <c r="A6" t="s">
        <v>185</v>
      </c>
      <c r="L6" s="82" t="s">
        <v>186</v>
      </c>
    </row>
    <row r="7" spans="1:14" x14ac:dyDescent="0.25">
      <c r="A7" t="s">
        <v>187</v>
      </c>
      <c r="L7" s="82" t="s">
        <v>188</v>
      </c>
    </row>
    <row r="8" spans="1:14" x14ac:dyDescent="0.25">
      <c r="A8" t="s">
        <v>189</v>
      </c>
    </row>
    <row r="9" spans="1:14" x14ac:dyDescent="0.25">
      <c r="A9" t="s">
        <v>190</v>
      </c>
    </row>
    <row r="10" spans="1:14" x14ac:dyDescent="0.25">
      <c r="A10" t="s">
        <v>191</v>
      </c>
    </row>
    <row r="11" spans="1:14" x14ac:dyDescent="0.25">
      <c r="A11" t="s">
        <v>192</v>
      </c>
    </row>
    <row r="12" spans="1:14" x14ac:dyDescent="0.25">
      <c r="A12" t="s">
        <v>193</v>
      </c>
    </row>
    <row r="13" spans="1:14" ht="13" x14ac:dyDescent="0.3">
      <c r="A13" t="s">
        <v>194</v>
      </c>
      <c r="K13" s="115" t="s">
        <v>36</v>
      </c>
      <c r="L13" s="116" t="s">
        <v>195</v>
      </c>
    </row>
    <row r="14" spans="1:14" x14ac:dyDescent="0.25">
      <c r="A14" t="s">
        <v>196</v>
      </c>
      <c r="K14" s="473" t="s">
        <v>197</v>
      </c>
      <c r="L14" s="84" t="s">
        <v>172</v>
      </c>
    </row>
    <row r="15" spans="1:14" x14ac:dyDescent="0.25">
      <c r="A15" t="s">
        <v>198</v>
      </c>
      <c r="K15" s="474"/>
      <c r="L15" s="84" t="s">
        <v>176</v>
      </c>
    </row>
    <row r="16" spans="1:14" x14ac:dyDescent="0.25">
      <c r="A16" t="s">
        <v>199</v>
      </c>
      <c r="K16" s="474"/>
      <c r="L16" s="84" t="s">
        <v>180</v>
      </c>
    </row>
    <row r="17" spans="1:12" x14ac:dyDescent="0.25">
      <c r="A17" t="s">
        <v>200</v>
      </c>
      <c r="K17" s="475"/>
      <c r="L17" s="84" t="s">
        <v>183</v>
      </c>
    </row>
    <row r="18" spans="1:12" x14ac:dyDescent="0.25">
      <c r="A18" t="s">
        <v>201</v>
      </c>
      <c r="K18" s="473" t="s">
        <v>202</v>
      </c>
      <c r="L18" s="84" t="s">
        <v>173</v>
      </c>
    </row>
    <row r="19" spans="1:12" x14ac:dyDescent="0.25">
      <c r="A19" t="s">
        <v>203</v>
      </c>
      <c r="K19" s="474"/>
      <c r="L19" s="84" t="s">
        <v>177</v>
      </c>
    </row>
    <row r="20" spans="1:12" x14ac:dyDescent="0.25">
      <c r="A20" t="s">
        <v>204</v>
      </c>
      <c r="K20" s="474"/>
      <c r="L20" s="84" t="s">
        <v>205</v>
      </c>
    </row>
    <row r="21" spans="1:12" x14ac:dyDescent="0.25">
      <c r="A21" t="s">
        <v>206</v>
      </c>
      <c r="K21" s="474"/>
      <c r="L21" s="84" t="s">
        <v>184</v>
      </c>
    </row>
    <row r="22" spans="1:12" x14ac:dyDescent="0.25">
      <c r="A22" t="s">
        <v>207</v>
      </c>
      <c r="K22" s="474"/>
      <c r="L22" s="84" t="s">
        <v>186</v>
      </c>
    </row>
    <row r="23" spans="1:12" x14ac:dyDescent="0.25">
      <c r="A23" t="s">
        <v>208</v>
      </c>
      <c r="K23" s="475"/>
      <c r="L23" s="84" t="s">
        <v>188</v>
      </c>
    </row>
    <row r="24" spans="1:12" x14ac:dyDescent="0.25">
      <c r="A24" t="s">
        <v>209</v>
      </c>
      <c r="K24" s="473" t="s">
        <v>210</v>
      </c>
      <c r="L24" s="84" t="s">
        <v>174</v>
      </c>
    </row>
    <row r="25" spans="1:12" x14ac:dyDescent="0.25">
      <c r="A25" t="s">
        <v>211</v>
      </c>
      <c r="K25" s="475"/>
      <c r="L25" s="84" t="s">
        <v>178</v>
      </c>
    </row>
    <row r="26" spans="1:12" x14ac:dyDescent="0.25">
      <c r="A26" t="s">
        <v>212</v>
      </c>
      <c r="K26" s="85" t="s">
        <v>68</v>
      </c>
      <c r="L26" s="84" t="s">
        <v>68</v>
      </c>
    </row>
    <row r="27" spans="1:12" x14ac:dyDescent="0.25">
      <c r="A27" t="s">
        <v>213</v>
      </c>
    </row>
    <row r="28" spans="1:12" x14ac:dyDescent="0.25">
      <c r="A28" t="s">
        <v>214</v>
      </c>
    </row>
    <row r="29" spans="1:12" x14ac:dyDescent="0.25">
      <c r="A29" t="s">
        <v>215</v>
      </c>
    </row>
    <row r="30" spans="1:12" x14ac:dyDescent="0.25">
      <c r="A30" t="s">
        <v>216</v>
      </c>
    </row>
    <row r="31" spans="1:12" x14ac:dyDescent="0.25">
      <c r="A31" t="s">
        <v>217</v>
      </c>
    </row>
    <row r="32" spans="1:12" x14ac:dyDescent="0.25">
      <c r="A32" t="s">
        <v>218</v>
      </c>
    </row>
    <row r="33" spans="1:1" x14ac:dyDescent="0.25">
      <c r="A33" t="s">
        <v>219</v>
      </c>
    </row>
    <row r="34" spans="1:1" x14ac:dyDescent="0.25">
      <c r="A34" t="s">
        <v>220</v>
      </c>
    </row>
  </sheetData>
  <mergeCells count="3">
    <mergeCell ref="K14:K17"/>
    <mergeCell ref="K18:K23"/>
    <mergeCell ref="K24:K25"/>
  </mergeCells>
  <pageMargins left="0.7" right="0.7" top="0.75" bottom="0.75" header="0.3" footer="0.3"/>
  <tableParts count="5">
    <tablePart r:id="rId1"/>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93"/>
  <sheetViews>
    <sheetView showGridLines="0" topLeftCell="A78" zoomScale="110" zoomScaleNormal="110" workbookViewId="0">
      <selection activeCell="M87" sqref="M87:Q87"/>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359" t="s">
        <v>221</v>
      </c>
      <c r="C1" s="360"/>
      <c r="D1" s="347" t="s">
        <v>222</v>
      </c>
      <c r="E1" s="348"/>
      <c r="F1" s="348"/>
      <c r="G1" s="348"/>
      <c r="H1" s="348"/>
      <c r="I1" s="348"/>
      <c r="J1" s="348"/>
      <c r="K1" s="348"/>
      <c r="L1" s="348"/>
      <c r="M1" s="348"/>
      <c r="N1" s="349"/>
      <c r="O1" s="341"/>
      <c r="P1" s="342"/>
      <c r="Q1" s="343"/>
    </row>
    <row r="2" spans="2:17" s="1" customFormat="1" ht="17.25" customHeight="1" x14ac:dyDescent="0.25">
      <c r="B2" s="361"/>
      <c r="C2" s="362"/>
      <c r="D2" s="350" t="s">
        <v>223</v>
      </c>
      <c r="E2" s="351"/>
      <c r="F2" s="351"/>
      <c r="G2" s="351"/>
      <c r="H2" s="351"/>
      <c r="I2" s="351"/>
      <c r="J2" s="351"/>
      <c r="K2" s="351"/>
      <c r="L2" s="351"/>
      <c r="M2" s="351"/>
      <c r="N2" s="352"/>
      <c r="O2" s="344"/>
      <c r="P2" s="345"/>
      <c r="Q2" s="346"/>
    </row>
    <row r="3" spans="2:17" s="1" customFormat="1" ht="17.25" customHeight="1" x14ac:dyDescent="0.25">
      <c r="B3" s="353" t="s">
        <v>224</v>
      </c>
      <c r="C3" s="355"/>
      <c r="D3" s="353" t="s">
        <v>373</v>
      </c>
      <c r="E3" s="354"/>
      <c r="F3" s="354"/>
      <c r="G3" s="354"/>
      <c r="H3" s="354"/>
      <c r="I3" s="354"/>
      <c r="J3" s="354"/>
      <c r="K3" s="354"/>
      <c r="L3" s="354"/>
      <c r="M3" s="354"/>
      <c r="N3" s="355"/>
      <c r="O3" s="353" t="s">
        <v>225</v>
      </c>
      <c r="P3" s="354"/>
      <c r="Q3" s="355"/>
    </row>
    <row r="4" spans="2:17" s="2" customFormat="1" ht="4.5" customHeight="1" x14ac:dyDescent="0.3">
      <c r="B4" s="50"/>
      <c r="C4" s="51"/>
      <c r="D4" s="51"/>
      <c r="E4" s="51"/>
      <c r="F4" s="51"/>
      <c r="G4" s="51"/>
      <c r="H4" s="51"/>
      <c r="I4" s="51"/>
      <c r="J4" s="51"/>
      <c r="K4" s="51"/>
      <c r="L4" s="51"/>
      <c r="M4" s="51"/>
      <c r="N4" s="51"/>
      <c r="O4" s="51"/>
      <c r="P4" s="51"/>
      <c r="Q4" s="52"/>
    </row>
    <row r="5" spans="2:17" ht="24.75" customHeight="1" x14ac:dyDescent="0.25">
      <c r="B5" s="216" t="s">
        <v>76</v>
      </c>
      <c r="C5" s="217"/>
      <c r="D5" s="217"/>
      <c r="E5" s="217"/>
      <c r="F5" s="217"/>
      <c r="G5" s="217"/>
      <c r="H5" s="217"/>
      <c r="I5" s="217"/>
      <c r="J5" s="217"/>
      <c r="K5" s="217"/>
      <c r="L5" s="217"/>
      <c r="M5" s="217"/>
      <c r="N5" s="217"/>
      <c r="O5" s="217"/>
      <c r="P5" s="217"/>
      <c r="Q5" s="218"/>
    </row>
    <row r="6" spans="2:17" s="2" customFormat="1" ht="4.5" customHeight="1" x14ac:dyDescent="0.3">
      <c r="B6" s="50"/>
      <c r="C6" s="51"/>
      <c r="D6" s="51"/>
      <c r="E6" s="51"/>
      <c r="F6" s="51"/>
      <c r="G6" s="51"/>
      <c r="H6" s="51"/>
      <c r="I6" s="51"/>
      <c r="J6" s="51"/>
      <c r="K6" s="51"/>
      <c r="L6" s="51"/>
      <c r="M6" s="51"/>
      <c r="N6" s="51"/>
      <c r="O6" s="51"/>
      <c r="P6" s="51"/>
      <c r="Q6" s="52"/>
    </row>
    <row r="7" spans="2:17" ht="5.15" customHeight="1" x14ac:dyDescent="0.25">
      <c r="B7" s="50"/>
      <c r="C7" s="51"/>
      <c r="D7" s="51"/>
      <c r="E7" s="51"/>
      <c r="F7" s="51"/>
      <c r="G7" s="51"/>
      <c r="H7" s="51"/>
      <c r="I7" s="51"/>
      <c r="J7" s="51"/>
      <c r="K7" s="51"/>
      <c r="L7" s="51"/>
      <c r="M7" s="51"/>
      <c r="N7" s="51"/>
      <c r="O7" s="51"/>
      <c r="P7" s="51"/>
      <c r="Q7" s="52"/>
    </row>
    <row r="8" spans="2:17" ht="40.5" customHeight="1" x14ac:dyDescent="0.25">
      <c r="B8" s="224" t="s">
        <v>77</v>
      </c>
      <c r="C8" s="225"/>
      <c r="D8" s="283" t="s">
        <v>226</v>
      </c>
      <c r="E8" s="284"/>
      <c r="F8" s="284"/>
      <c r="G8" s="284"/>
      <c r="H8" s="284"/>
      <c r="I8" s="284"/>
      <c r="J8" s="284"/>
      <c r="K8" s="284"/>
      <c r="L8" s="284"/>
      <c r="M8" s="284"/>
      <c r="N8" s="284"/>
      <c r="O8" s="284"/>
      <c r="P8" s="284"/>
      <c r="Q8" s="285"/>
    </row>
    <row r="9" spans="2:17" ht="40.5" customHeight="1" x14ac:dyDescent="0.25">
      <c r="B9" s="224" t="s">
        <v>79</v>
      </c>
      <c r="C9" s="225"/>
      <c r="D9" s="363" t="s">
        <v>227</v>
      </c>
      <c r="E9" s="364"/>
      <c r="F9" s="364"/>
      <c r="G9" s="364"/>
      <c r="H9" s="364"/>
      <c r="I9" s="364"/>
      <c r="J9" s="364"/>
      <c r="K9" s="364"/>
      <c r="L9" s="364"/>
      <c r="M9" s="364"/>
      <c r="N9" s="364"/>
      <c r="O9" s="364"/>
      <c r="P9" s="364"/>
      <c r="Q9" s="365"/>
    </row>
    <row r="10" spans="2:17" ht="40.5" customHeight="1" x14ac:dyDescent="0.25">
      <c r="B10" s="224" t="s">
        <v>81</v>
      </c>
      <c r="C10" s="225"/>
      <c r="D10" s="267" t="s">
        <v>375</v>
      </c>
      <c r="E10" s="268"/>
      <c r="F10" s="268"/>
      <c r="G10" s="268"/>
      <c r="H10" s="268"/>
      <c r="I10" s="268"/>
      <c r="J10" s="268"/>
      <c r="K10" s="268"/>
      <c r="L10" s="268"/>
      <c r="M10" s="268"/>
      <c r="N10" s="268"/>
      <c r="O10" s="268"/>
      <c r="P10" s="268"/>
      <c r="Q10" s="269"/>
    </row>
    <row r="11" spans="2:17" s="74" customFormat="1" ht="40.5" customHeight="1" x14ac:dyDescent="0.25">
      <c r="B11" s="255" t="s">
        <v>83</v>
      </c>
      <c r="C11" s="256"/>
      <c r="D11" s="270" t="s">
        <v>374</v>
      </c>
      <c r="E11" s="271"/>
      <c r="F11" s="271"/>
      <c r="G11" s="271"/>
      <c r="H11" s="271"/>
      <c r="I11" s="271"/>
      <c r="J11" s="271"/>
      <c r="K11" s="271"/>
      <c r="L11" s="271"/>
      <c r="M11" s="271"/>
      <c r="N11" s="271"/>
      <c r="O11" s="271"/>
      <c r="P11" s="271"/>
      <c r="Q11" s="272"/>
    </row>
    <row r="12" spans="2:17" s="74" customFormat="1" ht="40.5" customHeight="1" x14ac:dyDescent="0.25">
      <c r="B12" s="255" t="s">
        <v>85</v>
      </c>
      <c r="C12" s="256"/>
      <c r="D12" s="223" t="s">
        <v>376</v>
      </c>
      <c r="E12" s="219"/>
      <c r="F12" s="219"/>
      <c r="G12" s="219"/>
      <c r="H12" s="219"/>
      <c r="I12" s="219"/>
      <c r="J12" s="219"/>
      <c r="K12" s="219"/>
      <c r="L12" s="219"/>
      <c r="M12" s="219"/>
      <c r="N12" s="219"/>
      <c r="O12" s="219"/>
      <c r="P12" s="219"/>
      <c r="Q12" s="220"/>
    </row>
    <row r="13" spans="2:17" s="2" customFormat="1" ht="4.5" customHeight="1" x14ac:dyDescent="0.3">
      <c r="B13" s="50"/>
      <c r="C13" s="51"/>
      <c r="D13" s="51"/>
      <c r="E13" s="51"/>
      <c r="F13" s="51"/>
      <c r="G13" s="51"/>
      <c r="H13" s="51"/>
      <c r="I13" s="51"/>
      <c r="J13" s="51"/>
      <c r="K13" s="51"/>
      <c r="L13" s="51"/>
      <c r="M13" s="51"/>
      <c r="N13" s="51"/>
      <c r="O13" s="51"/>
      <c r="P13" s="51"/>
      <c r="Q13" s="52"/>
    </row>
    <row r="14" spans="2:17" ht="24.75" customHeight="1" x14ac:dyDescent="0.25">
      <c r="B14" s="216" t="s">
        <v>87</v>
      </c>
      <c r="C14" s="217"/>
      <c r="D14" s="217"/>
      <c r="E14" s="217"/>
      <c r="F14" s="217"/>
      <c r="G14" s="217"/>
      <c r="H14" s="217"/>
      <c r="I14" s="217"/>
      <c r="J14" s="217"/>
      <c r="K14" s="217"/>
      <c r="L14" s="217"/>
      <c r="M14" s="217"/>
      <c r="N14" s="217"/>
      <c r="O14" s="217"/>
      <c r="P14" s="217"/>
      <c r="Q14" s="218"/>
    </row>
    <row r="15" spans="2:17" s="2" customFormat="1" ht="4.5" customHeight="1" x14ac:dyDescent="0.3">
      <c r="B15" s="50"/>
      <c r="C15" s="51"/>
      <c r="D15" s="51"/>
      <c r="E15" s="51"/>
      <c r="F15" s="51"/>
      <c r="G15" s="51"/>
      <c r="H15" s="51"/>
      <c r="I15" s="51"/>
      <c r="J15" s="51"/>
      <c r="K15" s="51"/>
      <c r="L15" s="51"/>
      <c r="M15" s="51"/>
      <c r="N15" s="51"/>
      <c r="O15" s="51"/>
      <c r="P15" s="51"/>
      <c r="Q15" s="52"/>
    </row>
    <row r="16" spans="2:17" s="74" customFormat="1" ht="36" customHeight="1" x14ac:dyDescent="0.25">
      <c r="B16" s="255" t="s">
        <v>88</v>
      </c>
      <c r="C16" s="256"/>
      <c r="D16" s="300" t="s">
        <v>228</v>
      </c>
      <c r="E16" s="301"/>
      <c r="F16" s="301"/>
      <c r="G16" s="301"/>
      <c r="H16" s="301"/>
      <c r="I16" s="301"/>
      <c r="J16" s="301"/>
      <c r="K16" s="302"/>
      <c r="L16" s="356" t="s">
        <v>90</v>
      </c>
      <c r="M16" s="356"/>
      <c r="N16" s="357" t="s">
        <v>229</v>
      </c>
      <c r="O16" s="357"/>
      <c r="P16" s="357"/>
      <c r="Q16" s="358"/>
    </row>
    <row r="17" spans="2:17" s="74" customFormat="1" ht="51.75" customHeight="1" x14ac:dyDescent="0.25">
      <c r="B17" s="255" t="s">
        <v>92</v>
      </c>
      <c r="C17" s="256"/>
      <c r="D17" s="297" t="s">
        <v>418</v>
      </c>
      <c r="E17" s="298"/>
      <c r="F17" s="298"/>
      <c r="G17" s="298"/>
      <c r="H17" s="298"/>
      <c r="I17" s="298"/>
      <c r="J17" s="298"/>
      <c r="K17" s="298"/>
      <c r="L17" s="298"/>
      <c r="M17" s="298"/>
      <c r="N17" s="298"/>
      <c r="O17" s="298"/>
      <c r="P17" s="298"/>
      <c r="Q17" s="299"/>
    </row>
    <row r="18" spans="2:17" s="74" customFormat="1" ht="41.25" customHeight="1" x14ac:dyDescent="0.25">
      <c r="B18" s="260" t="s">
        <v>94</v>
      </c>
      <c r="C18" s="261"/>
      <c r="D18" s="280" t="s">
        <v>230</v>
      </c>
      <c r="E18" s="281"/>
      <c r="F18" s="281"/>
      <c r="G18" s="281" t="s">
        <v>231</v>
      </c>
      <c r="H18" s="281"/>
      <c r="I18" s="281"/>
      <c r="J18" s="281"/>
      <c r="K18" s="281"/>
      <c r="L18" s="281"/>
      <c r="M18" s="281"/>
      <c r="N18" s="281"/>
      <c r="O18" s="281"/>
      <c r="P18" s="281"/>
      <c r="Q18" s="282"/>
    </row>
    <row r="19" spans="2:17" s="74" customFormat="1" ht="33.75" customHeight="1" x14ac:dyDescent="0.25">
      <c r="B19" s="262"/>
      <c r="C19" s="263"/>
      <c r="D19" s="266" t="s">
        <v>232</v>
      </c>
      <c r="E19" s="264"/>
      <c r="F19" s="264"/>
      <c r="G19" s="264" t="s">
        <v>233</v>
      </c>
      <c r="H19" s="264"/>
      <c r="I19" s="264"/>
      <c r="J19" s="264"/>
      <c r="K19" s="264"/>
      <c r="L19" s="264"/>
      <c r="M19" s="264"/>
      <c r="N19" s="264"/>
      <c r="O19" s="264"/>
      <c r="P19" s="264"/>
      <c r="Q19" s="265"/>
    </row>
    <row r="20" spans="2:17" s="74" customFormat="1" ht="40.5" customHeight="1" x14ac:dyDescent="0.25">
      <c r="B20" s="262"/>
      <c r="C20" s="263"/>
      <c r="D20" s="266" t="s">
        <v>234</v>
      </c>
      <c r="E20" s="264"/>
      <c r="F20" s="264"/>
      <c r="G20" s="264" t="s">
        <v>235</v>
      </c>
      <c r="H20" s="264"/>
      <c r="I20" s="264"/>
      <c r="J20" s="264"/>
      <c r="K20" s="264"/>
      <c r="L20" s="264"/>
      <c r="M20" s="264"/>
      <c r="N20" s="264"/>
      <c r="O20" s="264"/>
      <c r="P20" s="264"/>
      <c r="Q20" s="265"/>
    </row>
    <row r="21" spans="2:17" s="74" customFormat="1" ht="42" customHeight="1" x14ac:dyDescent="0.25">
      <c r="B21" s="262"/>
      <c r="C21" s="263"/>
      <c r="D21" s="266" t="s">
        <v>236</v>
      </c>
      <c r="E21" s="264"/>
      <c r="F21" s="264"/>
      <c r="G21" s="264" t="s">
        <v>378</v>
      </c>
      <c r="H21" s="264"/>
      <c r="I21" s="264"/>
      <c r="J21" s="264"/>
      <c r="K21" s="264"/>
      <c r="L21" s="264"/>
      <c r="M21" s="264"/>
      <c r="N21" s="264"/>
      <c r="O21" s="264"/>
      <c r="P21" s="264"/>
      <c r="Q21" s="265"/>
    </row>
    <row r="22" spans="2:17" s="74" customFormat="1" ht="47.15" customHeight="1" x14ac:dyDescent="0.25">
      <c r="B22" s="262"/>
      <c r="C22" s="263"/>
      <c r="D22" s="266" t="s">
        <v>237</v>
      </c>
      <c r="E22" s="264"/>
      <c r="F22" s="264"/>
      <c r="G22" s="264" t="s">
        <v>238</v>
      </c>
      <c r="H22" s="264"/>
      <c r="I22" s="264"/>
      <c r="J22" s="264"/>
      <c r="K22" s="264"/>
      <c r="L22" s="264"/>
      <c r="M22" s="264"/>
      <c r="N22" s="264"/>
      <c r="O22" s="264"/>
      <c r="P22" s="264"/>
      <c r="Q22" s="265"/>
    </row>
    <row r="23" spans="2:17" s="74" customFormat="1" ht="33.65" customHeight="1" x14ac:dyDescent="0.25">
      <c r="B23" s="262"/>
      <c r="C23" s="263"/>
      <c r="D23" s="266" t="s">
        <v>239</v>
      </c>
      <c r="E23" s="264"/>
      <c r="F23" s="264"/>
      <c r="G23" s="264" t="s">
        <v>240</v>
      </c>
      <c r="H23" s="264"/>
      <c r="I23" s="264"/>
      <c r="J23" s="264"/>
      <c r="K23" s="264"/>
      <c r="L23" s="264"/>
      <c r="M23" s="264"/>
      <c r="N23" s="264"/>
      <c r="O23" s="264"/>
      <c r="P23" s="264"/>
      <c r="Q23" s="265"/>
    </row>
    <row r="24" spans="2:17" s="74" customFormat="1" ht="45" customHeight="1" x14ac:dyDescent="0.25">
      <c r="B24" s="262"/>
      <c r="C24" s="263"/>
      <c r="D24" s="266" t="s">
        <v>241</v>
      </c>
      <c r="E24" s="264"/>
      <c r="F24" s="264"/>
      <c r="G24" s="264" t="s">
        <v>242</v>
      </c>
      <c r="H24" s="264"/>
      <c r="I24" s="264"/>
      <c r="J24" s="264"/>
      <c r="K24" s="264"/>
      <c r="L24" s="264"/>
      <c r="M24" s="264"/>
      <c r="N24" s="264"/>
      <c r="O24" s="264"/>
      <c r="P24" s="264"/>
      <c r="Q24" s="265"/>
    </row>
    <row r="25" spans="2:17" s="74" customFormat="1" ht="37.5" customHeight="1" x14ac:dyDescent="0.25">
      <c r="B25" s="262"/>
      <c r="C25" s="263"/>
      <c r="D25" s="273" t="s">
        <v>243</v>
      </c>
      <c r="E25" s="274"/>
      <c r="F25" s="274"/>
      <c r="G25" s="274" t="s">
        <v>377</v>
      </c>
      <c r="H25" s="274"/>
      <c r="I25" s="274"/>
      <c r="J25" s="274"/>
      <c r="K25" s="274"/>
      <c r="L25" s="274"/>
      <c r="M25" s="274"/>
      <c r="N25" s="274"/>
      <c r="O25" s="274"/>
      <c r="P25" s="274"/>
      <c r="Q25" s="275"/>
    </row>
    <row r="26" spans="2:17" s="74" customFormat="1" ht="40.5" customHeight="1" x14ac:dyDescent="0.25">
      <c r="B26" s="255" t="s">
        <v>96</v>
      </c>
      <c r="C26" s="256"/>
      <c r="D26" s="279" t="s">
        <v>10</v>
      </c>
      <c r="E26" s="229"/>
      <c r="F26" s="229"/>
      <c r="G26" s="276" t="s">
        <v>98</v>
      </c>
      <c r="H26" s="276"/>
      <c r="I26" s="277" t="s">
        <v>63</v>
      </c>
      <c r="J26" s="277"/>
      <c r="K26" s="277"/>
      <c r="L26" s="276" t="s">
        <v>100</v>
      </c>
      <c r="M26" s="276"/>
      <c r="N26" s="276"/>
      <c r="O26" s="277" t="s">
        <v>66</v>
      </c>
      <c r="P26" s="277"/>
      <c r="Q26" s="278"/>
    </row>
    <row r="27" spans="2:17" s="74" customFormat="1" ht="40.5" customHeight="1" x14ac:dyDescent="0.25">
      <c r="B27" s="255" t="s">
        <v>102</v>
      </c>
      <c r="C27" s="256"/>
      <c r="D27" s="223" t="s">
        <v>45</v>
      </c>
      <c r="E27" s="219"/>
      <c r="F27" s="219"/>
      <c r="G27" s="229"/>
      <c r="H27" s="229"/>
      <c r="I27" s="220"/>
      <c r="J27" s="303" t="s">
        <v>244</v>
      </c>
      <c r="K27" s="303"/>
      <c r="L27" s="303"/>
      <c r="M27" s="219" t="s">
        <v>48</v>
      </c>
      <c r="N27" s="219"/>
      <c r="O27" s="219"/>
      <c r="P27" s="219"/>
      <c r="Q27" s="220"/>
    </row>
    <row r="28" spans="2:17" s="74" customFormat="1" ht="40.5" customHeight="1" x14ac:dyDescent="0.25">
      <c r="B28" s="255" t="s">
        <v>106</v>
      </c>
      <c r="C28" s="256"/>
      <c r="D28" s="288" t="s">
        <v>419</v>
      </c>
      <c r="E28" s="289"/>
      <c r="F28" s="289"/>
      <c r="G28" s="289"/>
      <c r="H28" s="289"/>
      <c r="I28" s="289"/>
      <c r="J28" s="289"/>
      <c r="K28" s="290"/>
      <c r="L28" s="251" t="s">
        <v>108</v>
      </c>
      <c r="M28" s="251"/>
      <c r="N28" s="251"/>
      <c r="O28" s="219" t="s">
        <v>2</v>
      </c>
      <c r="P28" s="219"/>
      <c r="Q28" s="220"/>
    </row>
    <row r="29" spans="2:17" s="74" customFormat="1" ht="44.25" customHeight="1" x14ac:dyDescent="0.25">
      <c r="B29" s="255" t="s">
        <v>110</v>
      </c>
      <c r="C29" s="256"/>
      <c r="D29" s="223" t="s">
        <v>245</v>
      </c>
      <c r="E29" s="219"/>
      <c r="F29" s="219"/>
      <c r="G29" s="219"/>
      <c r="H29" s="219"/>
      <c r="I29" s="219"/>
      <c r="J29" s="219"/>
      <c r="K29" s="219"/>
      <c r="L29" s="219"/>
      <c r="M29" s="219"/>
      <c r="N29" s="219"/>
      <c r="O29" s="219"/>
      <c r="P29" s="219"/>
      <c r="Q29" s="220"/>
    </row>
    <row r="30" spans="2:17" s="74" customFormat="1" ht="40.5" customHeight="1" x14ac:dyDescent="0.25">
      <c r="B30" s="255" t="s">
        <v>112</v>
      </c>
      <c r="C30" s="256"/>
      <c r="D30" s="223" t="s">
        <v>29</v>
      </c>
      <c r="E30" s="219"/>
      <c r="F30" s="219"/>
      <c r="G30" s="251" t="s">
        <v>114</v>
      </c>
      <c r="H30" s="251"/>
      <c r="I30" s="251"/>
      <c r="J30" s="219" t="s">
        <v>29</v>
      </c>
      <c r="K30" s="219"/>
      <c r="L30" s="220"/>
      <c r="M30" s="251" t="s">
        <v>116</v>
      </c>
      <c r="N30" s="251"/>
      <c r="O30" s="219" t="s">
        <v>246</v>
      </c>
      <c r="P30" s="219"/>
      <c r="Q30" s="220"/>
    </row>
    <row r="31" spans="2:17" s="74" customFormat="1" ht="40.5" customHeight="1" x14ac:dyDescent="0.25">
      <c r="B31" s="255" t="s">
        <v>118</v>
      </c>
      <c r="C31" s="256"/>
      <c r="D31" s="257" t="s">
        <v>247</v>
      </c>
      <c r="E31" s="258"/>
      <c r="F31" s="258"/>
      <c r="G31" s="258"/>
      <c r="H31" s="258"/>
      <c r="I31" s="258"/>
      <c r="J31" s="258"/>
      <c r="K31" s="258"/>
      <c r="L31" s="258"/>
      <c r="M31" s="258"/>
      <c r="N31" s="258"/>
      <c r="O31" s="258"/>
      <c r="P31" s="258"/>
      <c r="Q31" s="259"/>
    </row>
    <row r="32" spans="2:17" s="74" customFormat="1" ht="200.25" customHeight="1" x14ac:dyDescent="0.25">
      <c r="B32" s="240" t="s">
        <v>120</v>
      </c>
      <c r="C32" s="241"/>
      <c r="D32" s="252" t="s">
        <v>400</v>
      </c>
      <c r="E32" s="253"/>
      <c r="F32" s="253"/>
      <c r="G32" s="253"/>
      <c r="H32" s="253"/>
      <c r="I32" s="253"/>
      <c r="J32" s="253"/>
      <c r="K32" s="253"/>
      <c r="L32" s="253"/>
      <c r="M32" s="253"/>
      <c r="N32" s="253"/>
      <c r="O32" s="253"/>
      <c r="P32" s="253"/>
      <c r="Q32" s="254"/>
    </row>
    <row r="33" spans="2:44" s="74" customFormat="1" ht="155.15" customHeight="1" x14ac:dyDescent="0.25">
      <c r="B33" s="242"/>
      <c r="C33" s="243"/>
      <c r="D33" s="248"/>
      <c r="E33" s="249"/>
      <c r="F33" s="249"/>
      <c r="G33" s="249"/>
      <c r="H33" s="249"/>
      <c r="I33" s="249"/>
      <c r="J33" s="249"/>
      <c r="K33" s="249"/>
      <c r="L33" s="249"/>
      <c r="M33" s="249"/>
      <c r="N33" s="249"/>
      <c r="O33" s="249"/>
      <c r="P33" s="249"/>
      <c r="Q33" s="250"/>
    </row>
    <row r="34" spans="2:44" s="74" customFormat="1" ht="285.64999999999998" customHeight="1" x14ac:dyDescent="0.25">
      <c r="B34" s="242"/>
      <c r="C34" s="243"/>
      <c r="D34" s="311" t="s">
        <v>423</v>
      </c>
      <c r="E34" s="312"/>
      <c r="F34" s="312"/>
      <c r="G34" s="312"/>
      <c r="H34" s="312"/>
      <c r="I34" s="312"/>
      <c r="J34" s="312"/>
      <c r="K34" s="312"/>
      <c r="L34" s="312"/>
      <c r="M34" s="312"/>
      <c r="N34" s="312"/>
      <c r="O34" s="312"/>
      <c r="P34" s="312"/>
      <c r="Q34" s="143"/>
    </row>
    <row r="35" spans="2:44" s="74" customFormat="1" ht="206.25" customHeight="1" x14ac:dyDescent="0.25">
      <c r="B35" s="242"/>
      <c r="C35" s="243"/>
      <c r="D35" s="311"/>
      <c r="E35" s="312"/>
      <c r="F35" s="312"/>
      <c r="G35" s="312"/>
      <c r="H35" s="312"/>
      <c r="I35" s="312"/>
      <c r="J35" s="312"/>
      <c r="K35" s="312"/>
      <c r="L35" s="312"/>
      <c r="M35" s="312"/>
      <c r="N35" s="312"/>
      <c r="O35" s="312"/>
      <c r="P35" s="312"/>
      <c r="Q35" s="143"/>
    </row>
    <row r="36" spans="2:44" s="74" customFormat="1" ht="347.25" customHeight="1" x14ac:dyDescent="0.25">
      <c r="B36" s="242"/>
      <c r="C36" s="243"/>
      <c r="D36" s="311"/>
      <c r="E36" s="312"/>
      <c r="F36" s="312"/>
      <c r="G36" s="312"/>
      <c r="H36" s="312"/>
      <c r="I36" s="312"/>
      <c r="J36" s="312"/>
      <c r="K36" s="312"/>
      <c r="L36" s="312"/>
      <c r="M36" s="312"/>
      <c r="N36" s="312"/>
      <c r="O36" s="312"/>
      <c r="P36" s="312"/>
      <c r="Q36" s="143"/>
    </row>
    <row r="37" spans="2:44" s="74" customFormat="1" ht="408.75" customHeight="1" x14ac:dyDescent="0.25">
      <c r="B37" s="242"/>
      <c r="C37" s="243"/>
      <c r="D37" s="248" t="s">
        <v>248</v>
      </c>
      <c r="E37" s="249"/>
      <c r="F37" s="249"/>
      <c r="G37" s="249"/>
      <c r="H37" s="249"/>
      <c r="I37" s="249"/>
      <c r="J37" s="249"/>
      <c r="K37" s="249"/>
      <c r="L37" s="249"/>
      <c r="M37" s="249"/>
      <c r="N37" s="249"/>
      <c r="O37" s="249"/>
      <c r="P37" s="249"/>
      <c r="Q37" s="250"/>
    </row>
    <row r="38" spans="2:44" ht="267.75" customHeight="1" x14ac:dyDescent="0.25">
      <c r="B38" s="242"/>
      <c r="C38" s="243"/>
      <c r="D38" s="248" t="s">
        <v>249</v>
      </c>
      <c r="E38" s="249"/>
      <c r="F38" s="249"/>
      <c r="G38" s="249"/>
      <c r="H38" s="249"/>
      <c r="I38" s="249"/>
      <c r="J38" s="249"/>
      <c r="K38" s="249"/>
      <c r="L38" s="249"/>
      <c r="M38" s="249"/>
      <c r="N38" s="249"/>
      <c r="O38" s="249"/>
      <c r="P38" s="249"/>
      <c r="Q38" s="250"/>
    </row>
    <row r="39" spans="2:44" ht="256.5" customHeight="1" x14ac:dyDescent="0.25">
      <c r="B39" s="242"/>
      <c r="C39" s="243"/>
      <c r="D39" s="245"/>
      <c r="E39" s="246"/>
      <c r="F39" s="246"/>
      <c r="G39" s="246"/>
      <c r="H39" s="246"/>
      <c r="I39" s="246"/>
      <c r="J39" s="246"/>
      <c r="K39" s="246"/>
      <c r="L39" s="246"/>
      <c r="M39" s="246"/>
      <c r="N39" s="246"/>
      <c r="O39" s="246"/>
      <c r="P39" s="246"/>
      <c r="Q39" s="247"/>
    </row>
    <row r="40" spans="2:44" ht="144.75" customHeight="1" x14ac:dyDescent="0.25">
      <c r="B40" s="242"/>
      <c r="C40" s="243"/>
      <c r="D40" s="296" t="s">
        <v>250</v>
      </c>
      <c r="E40" s="296"/>
      <c r="F40" s="296"/>
      <c r="G40" s="296"/>
      <c r="H40" s="296"/>
      <c r="I40" s="296"/>
      <c r="J40" s="296"/>
      <c r="K40" s="296"/>
      <c r="L40" s="296"/>
      <c r="M40" s="296"/>
      <c r="N40" s="296"/>
      <c r="O40" s="296"/>
      <c r="P40" s="296"/>
      <c r="Q40" s="296"/>
    </row>
    <row r="41" spans="2:44" ht="324.64999999999998" customHeight="1" x14ac:dyDescent="0.25">
      <c r="B41" s="242"/>
      <c r="C41" s="244"/>
      <c r="D41" s="372" t="s">
        <v>379</v>
      </c>
      <c r="E41" s="373"/>
      <c r="F41" s="373"/>
      <c r="G41" s="373"/>
      <c r="H41" s="373"/>
      <c r="I41" s="373"/>
      <c r="J41" s="373"/>
      <c r="K41" s="373"/>
      <c r="L41" s="373"/>
      <c r="M41" s="373"/>
      <c r="N41" s="373"/>
      <c r="O41" s="373"/>
      <c r="P41" s="373"/>
      <c r="Q41" s="374"/>
      <c r="R41" s="110"/>
      <c r="S41" s="110"/>
      <c r="T41" s="110"/>
      <c r="AH41" s="387"/>
      <c r="AI41" s="387"/>
      <c r="AJ41" s="387"/>
      <c r="AK41" s="387"/>
      <c r="AL41" s="387"/>
      <c r="AM41" s="387"/>
      <c r="AN41" s="387"/>
      <c r="AO41" s="387"/>
      <c r="AP41" s="387"/>
      <c r="AQ41" s="387"/>
      <c r="AR41" s="388"/>
    </row>
    <row r="42" spans="2:44" ht="51" customHeight="1" x14ac:dyDescent="0.25">
      <c r="B42" s="391" t="s">
        <v>122</v>
      </c>
      <c r="C42" s="392"/>
      <c r="D42" s="304"/>
      <c r="E42" s="235"/>
      <c r="F42" s="235"/>
      <c r="G42" s="305" t="s">
        <v>124</v>
      </c>
      <c r="H42" s="305"/>
      <c r="I42" s="111" t="s">
        <v>125</v>
      </c>
      <c r="J42" s="307" t="s">
        <v>126</v>
      </c>
      <c r="K42" s="308"/>
      <c r="L42" s="305" t="s">
        <v>127</v>
      </c>
      <c r="M42" s="305"/>
      <c r="N42" s="234" t="s">
        <v>419</v>
      </c>
      <c r="O42" s="235"/>
      <c r="P42" s="235"/>
      <c r="Q42" s="236"/>
      <c r="AH42" s="389"/>
      <c r="AI42" s="389"/>
      <c r="AJ42" s="389"/>
      <c r="AK42" s="389"/>
      <c r="AL42" s="389"/>
      <c r="AM42" s="389"/>
      <c r="AN42" s="389"/>
      <c r="AO42" s="389"/>
      <c r="AP42" s="389"/>
      <c r="AQ42" s="389"/>
      <c r="AR42" s="389"/>
    </row>
    <row r="43" spans="2:44" ht="33" customHeight="1" x14ac:dyDescent="0.25">
      <c r="B43" s="393"/>
      <c r="C43" s="394"/>
      <c r="D43" s="237"/>
      <c r="E43" s="238"/>
      <c r="F43" s="238"/>
      <c r="G43" s="306"/>
      <c r="H43" s="306"/>
      <c r="I43" s="112"/>
      <c r="J43" s="309"/>
      <c r="K43" s="310"/>
      <c r="L43" s="306"/>
      <c r="M43" s="306"/>
      <c r="N43" s="237"/>
      <c r="O43" s="238"/>
      <c r="P43" s="238"/>
      <c r="Q43" s="239"/>
      <c r="AH43" s="389"/>
      <c r="AI43" s="390"/>
      <c r="AJ43" s="390"/>
      <c r="AK43" s="73"/>
      <c r="AL43" s="73"/>
      <c r="AM43" s="73"/>
      <c r="AN43" s="73"/>
      <c r="AO43" s="73"/>
      <c r="AP43" s="73"/>
      <c r="AQ43" s="73"/>
      <c r="AR43" s="73"/>
    </row>
    <row r="44" spans="2:44" ht="3" customHeight="1" x14ac:dyDescent="0.25">
      <c r="B44" s="335" t="s">
        <v>129</v>
      </c>
      <c r="C44" s="368"/>
      <c r="D44" s="113"/>
      <c r="E44" s="58"/>
      <c r="F44" s="59"/>
      <c r="G44" s="60"/>
      <c r="H44" s="60"/>
      <c r="I44" s="114"/>
      <c r="J44" s="59"/>
      <c r="K44" s="59"/>
      <c r="L44" s="60"/>
      <c r="M44" s="60"/>
      <c r="N44" s="59"/>
      <c r="O44" s="59"/>
      <c r="P44" s="58"/>
      <c r="Q44" s="30"/>
    </row>
    <row r="45" spans="2:44" ht="16.5" customHeight="1" x14ac:dyDescent="0.25">
      <c r="B45" s="335"/>
      <c r="C45" s="368"/>
      <c r="D45" s="293">
        <v>2028</v>
      </c>
      <c r="E45" s="222"/>
      <c r="F45" s="57">
        <v>2029</v>
      </c>
      <c r="G45" s="221">
        <v>2030</v>
      </c>
      <c r="H45" s="222"/>
      <c r="I45" s="56">
        <v>2031</v>
      </c>
      <c r="J45" s="221">
        <v>2032</v>
      </c>
      <c r="K45" s="222"/>
      <c r="L45" s="57">
        <v>2033</v>
      </c>
      <c r="M45" s="221">
        <v>2034</v>
      </c>
      <c r="N45" s="222"/>
      <c r="O45" s="56">
        <v>2035</v>
      </c>
      <c r="P45" s="286"/>
      <c r="Q45" s="287"/>
    </row>
    <row r="46" spans="2:44" ht="18" customHeight="1" x14ac:dyDescent="0.25">
      <c r="B46" s="335"/>
      <c r="C46" s="368"/>
      <c r="D46" s="294"/>
      <c r="E46" s="295"/>
      <c r="F46" s="31"/>
      <c r="G46" s="32"/>
      <c r="H46" s="32"/>
      <c r="I46" s="33"/>
      <c r="J46" s="34"/>
      <c r="K46" s="35"/>
      <c r="L46" s="36"/>
      <c r="M46" s="36"/>
      <c r="N46" s="37"/>
      <c r="O46" s="35"/>
      <c r="P46" s="38"/>
      <c r="Q46" s="39"/>
    </row>
    <row r="47" spans="2:44" ht="4.5" customHeight="1" x14ac:dyDescent="0.25">
      <c r="B47" s="369"/>
      <c r="C47" s="370"/>
      <c r="D47" s="375"/>
      <c r="E47" s="376"/>
      <c r="F47" s="376"/>
      <c r="G47" s="376"/>
      <c r="H47" s="376"/>
      <c r="I47" s="376"/>
      <c r="J47" s="376"/>
      <c r="K47" s="376"/>
      <c r="L47" s="376"/>
      <c r="M47" s="376"/>
      <c r="N47" s="376"/>
      <c r="O47" s="376"/>
      <c r="P47" s="376"/>
      <c r="Q47" s="377"/>
    </row>
    <row r="48" spans="2:44" ht="40.5" customHeight="1" x14ac:dyDescent="0.25">
      <c r="B48" s="224" t="s">
        <v>131</v>
      </c>
      <c r="C48" s="225"/>
      <c r="D48" s="223" t="s">
        <v>58</v>
      </c>
      <c r="E48" s="219"/>
      <c r="F48" s="219"/>
      <c r="G48" s="219"/>
      <c r="H48" s="219"/>
      <c r="I48" s="219"/>
      <c r="J48" s="251" t="s">
        <v>251</v>
      </c>
      <c r="K48" s="251"/>
      <c r="L48" s="251"/>
      <c r="M48" s="291" t="s">
        <v>252</v>
      </c>
      <c r="N48" s="291"/>
      <c r="O48" s="291"/>
      <c r="P48" s="291"/>
      <c r="Q48" s="292"/>
    </row>
    <row r="49" spans="2:17" ht="40.5" customHeight="1" x14ac:dyDescent="0.25">
      <c r="B49" s="224" t="s">
        <v>133</v>
      </c>
      <c r="C49" s="225"/>
      <c r="D49" s="223" t="s">
        <v>48</v>
      </c>
      <c r="E49" s="219"/>
      <c r="F49" s="219"/>
      <c r="G49" s="219"/>
      <c r="H49" s="219"/>
      <c r="I49" s="219"/>
      <c r="J49" s="219"/>
      <c r="K49" s="220"/>
      <c r="L49" s="356" t="s">
        <v>135</v>
      </c>
      <c r="M49" s="356"/>
      <c r="N49" s="223" t="s">
        <v>48</v>
      </c>
      <c r="O49" s="219"/>
      <c r="P49" s="219"/>
      <c r="Q49" s="220"/>
    </row>
    <row r="50" spans="2:17" ht="40.5" customHeight="1" x14ac:dyDescent="0.25">
      <c r="B50" s="224" t="s">
        <v>137</v>
      </c>
      <c r="C50" s="225"/>
      <c r="D50" s="223" t="s">
        <v>48</v>
      </c>
      <c r="E50" s="219"/>
      <c r="F50" s="219"/>
      <c r="G50" s="219"/>
      <c r="H50" s="219"/>
      <c r="I50" s="219"/>
      <c r="J50" s="219"/>
      <c r="K50" s="219"/>
      <c r="L50" s="219"/>
      <c r="M50" s="219"/>
      <c r="N50" s="219"/>
      <c r="O50" s="219"/>
      <c r="P50" s="219"/>
      <c r="Q50" s="220"/>
    </row>
    <row r="51" spans="2:17" ht="40.5" customHeight="1" x14ac:dyDescent="0.25">
      <c r="B51" s="224" t="s">
        <v>139</v>
      </c>
      <c r="C51" s="225"/>
      <c r="D51" s="223" t="s">
        <v>380</v>
      </c>
      <c r="E51" s="219"/>
      <c r="F51" s="219"/>
      <c r="G51" s="219"/>
      <c r="H51" s="219"/>
      <c r="I51" s="219"/>
      <c r="J51" s="219"/>
      <c r="K51" s="219"/>
      <c r="L51" s="219"/>
      <c r="M51" s="219"/>
      <c r="N51" s="219"/>
      <c r="O51" s="219"/>
      <c r="P51" s="219"/>
      <c r="Q51" s="220"/>
    </row>
    <row r="52" spans="2:17" ht="40.5" customHeight="1" x14ac:dyDescent="0.25">
      <c r="B52" s="224" t="s">
        <v>141</v>
      </c>
      <c r="C52" s="225"/>
      <c r="D52" s="223" t="s">
        <v>420</v>
      </c>
      <c r="E52" s="291"/>
      <c r="F52" s="291"/>
      <c r="G52" s="291"/>
      <c r="H52" s="291"/>
      <c r="I52" s="291"/>
      <c r="J52" s="291"/>
      <c r="K52" s="291"/>
      <c r="L52" s="291"/>
      <c r="M52" s="291"/>
      <c r="N52" s="291"/>
      <c r="O52" s="291"/>
      <c r="P52" s="291"/>
      <c r="Q52" s="292"/>
    </row>
    <row r="53" spans="2:17" ht="409.5" customHeight="1" x14ac:dyDescent="0.25">
      <c r="B53" s="333" t="s">
        <v>143</v>
      </c>
      <c r="C53" s="367"/>
      <c r="D53" s="232" t="s">
        <v>421</v>
      </c>
      <c r="E53" s="232"/>
      <c r="F53" s="232"/>
      <c r="G53" s="232"/>
      <c r="H53" s="232"/>
      <c r="I53" s="232"/>
      <c r="J53" s="232"/>
      <c r="K53" s="232"/>
      <c r="L53" s="232"/>
      <c r="M53" s="232"/>
      <c r="N53" s="232"/>
      <c r="O53" s="232"/>
      <c r="P53" s="232"/>
      <c r="Q53" s="233"/>
    </row>
    <row r="54" spans="2:17" ht="52" customHeight="1" x14ac:dyDescent="0.25">
      <c r="B54" s="335"/>
      <c r="C54" s="368"/>
      <c r="D54" s="378" t="s">
        <v>253</v>
      </c>
      <c r="E54" s="378"/>
      <c r="F54" s="230" t="s">
        <v>254</v>
      </c>
      <c r="G54" s="230"/>
      <c r="H54" s="230"/>
      <c r="I54" s="230"/>
      <c r="J54" s="230"/>
      <c r="K54" s="230"/>
      <c r="L54" s="230"/>
      <c r="M54" s="230"/>
      <c r="N54" s="230"/>
      <c r="O54" s="230"/>
      <c r="P54" s="230"/>
      <c r="Q54" s="231"/>
    </row>
    <row r="55" spans="2:17" ht="47.5" customHeight="1" x14ac:dyDescent="0.25">
      <c r="B55" s="335"/>
      <c r="C55" s="368"/>
      <c r="D55" s="378" t="s">
        <v>255</v>
      </c>
      <c r="E55" s="378"/>
      <c r="F55" s="230" t="s">
        <v>381</v>
      </c>
      <c r="G55" s="230"/>
      <c r="H55" s="230"/>
      <c r="I55" s="230"/>
      <c r="J55" s="230"/>
      <c r="K55" s="230"/>
      <c r="L55" s="230"/>
      <c r="M55" s="230"/>
      <c r="N55" s="230"/>
      <c r="O55" s="230"/>
      <c r="P55" s="230"/>
      <c r="Q55" s="231"/>
    </row>
    <row r="56" spans="2:17" ht="167.15" customHeight="1" x14ac:dyDescent="0.25">
      <c r="B56" s="335"/>
      <c r="C56" s="368"/>
      <c r="D56" s="379" t="s">
        <v>256</v>
      </c>
      <c r="E56" s="380"/>
      <c r="F56" s="383" t="s">
        <v>382</v>
      </c>
      <c r="G56" s="383"/>
      <c r="H56" s="383"/>
      <c r="I56" s="383"/>
      <c r="J56" s="383"/>
      <c r="K56" s="383"/>
      <c r="L56" s="383"/>
      <c r="M56" s="383"/>
      <c r="N56" s="383"/>
      <c r="O56" s="383"/>
      <c r="P56" s="383"/>
      <c r="Q56" s="384"/>
    </row>
    <row r="57" spans="2:17" ht="97" customHeight="1" x14ac:dyDescent="0.25">
      <c r="B57" s="335"/>
      <c r="C57" s="368"/>
      <c r="D57" s="379"/>
      <c r="E57" s="380"/>
      <c r="F57" s="383" t="s">
        <v>383</v>
      </c>
      <c r="G57" s="383"/>
      <c r="H57" s="383"/>
      <c r="I57" s="383"/>
      <c r="J57" s="383"/>
      <c r="K57" s="383"/>
      <c r="L57" s="383"/>
      <c r="M57" s="383"/>
      <c r="N57" s="383"/>
      <c r="O57" s="383"/>
      <c r="P57" s="383"/>
      <c r="Q57" s="384"/>
    </row>
    <row r="58" spans="2:17" ht="234" customHeight="1" x14ac:dyDescent="0.25">
      <c r="B58" s="335"/>
      <c r="C58" s="368"/>
      <c r="D58" s="379"/>
      <c r="E58" s="380"/>
      <c r="F58" s="385" t="s">
        <v>384</v>
      </c>
      <c r="G58" s="383"/>
      <c r="H58" s="383"/>
      <c r="I58" s="383"/>
      <c r="J58" s="383"/>
      <c r="K58" s="383"/>
      <c r="L58" s="383"/>
      <c r="M58" s="383"/>
      <c r="N58" s="383"/>
      <c r="O58" s="383"/>
      <c r="P58" s="383"/>
      <c r="Q58" s="384"/>
    </row>
    <row r="59" spans="2:17" ht="248.5" customHeight="1" x14ac:dyDescent="0.25">
      <c r="B59" s="335"/>
      <c r="C59" s="368"/>
      <c r="D59" s="379"/>
      <c r="E59" s="380"/>
      <c r="F59" s="383" t="s">
        <v>385</v>
      </c>
      <c r="G59" s="383"/>
      <c r="H59" s="383"/>
      <c r="I59" s="383"/>
      <c r="J59" s="383"/>
      <c r="K59" s="383"/>
      <c r="L59" s="383"/>
      <c r="M59" s="383"/>
      <c r="N59" s="383"/>
      <c r="O59" s="383"/>
      <c r="P59" s="383"/>
      <c r="Q59" s="384"/>
    </row>
    <row r="60" spans="2:17" ht="107.25" customHeight="1" x14ac:dyDescent="0.25">
      <c r="B60" s="335"/>
      <c r="C60" s="368"/>
      <c r="D60" s="379"/>
      <c r="E60" s="380"/>
      <c r="F60" s="385" t="s">
        <v>386</v>
      </c>
      <c r="G60" s="383"/>
      <c r="H60" s="383"/>
      <c r="I60" s="383"/>
      <c r="J60" s="383"/>
      <c r="K60" s="383"/>
      <c r="L60" s="383"/>
      <c r="M60" s="383"/>
      <c r="N60" s="383"/>
      <c r="O60" s="383"/>
      <c r="P60" s="383"/>
      <c r="Q60" s="384"/>
    </row>
    <row r="61" spans="2:17" ht="186" customHeight="1" x14ac:dyDescent="0.25">
      <c r="B61" s="335"/>
      <c r="C61" s="368"/>
      <c r="D61" s="379"/>
      <c r="E61" s="380"/>
      <c r="F61" s="386" t="s">
        <v>387</v>
      </c>
      <c r="G61" s="383"/>
      <c r="H61" s="383"/>
      <c r="I61" s="383"/>
      <c r="J61" s="383"/>
      <c r="K61" s="383"/>
      <c r="L61" s="383"/>
      <c r="M61" s="383"/>
      <c r="N61" s="383"/>
      <c r="O61" s="383"/>
      <c r="P61" s="383"/>
      <c r="Q61" s="384"/>
    </row>
    <row r="62" spans="2:17" ht="229.5" customHeight="1" x14ac:dyDescent="0.25">
      <c r="B62" s="335"/>
      <c r="C62" s="368"/>
      <c r="D62" s="381"/>
      <c r="E62" s="382"/>
      <c r="F62" s="226" t="s">
        <v>388</v>
      </c>
      <c r="G62" s="227"/>
      <c r="H62" s="227"/>
      <c r="I62" s="227"/>
      <c r="J62" s="227"/>
      <c r="K62" s="227"/>
      <c r="L62" s="227"/>
      <c r="M62" s="227"/>
      <c r="N62" s="227"/>
      <c r="O62" s="227"/>
      <c r="P62" s="227"/>
      <c r="Q62" s="228"/>
    </row>
    <row r="63" spans="2:17" s="2" customFormat="1" ht="4.5" customHeight="1" x14ac:dyDescent="0.3">
      <c r="B63" s="50"/>
      <c r="C63" s="51"/>
      <c r="D63" s="51"/>
      <c r="E63" s="51"/>
      <c r="F63" s="51"/>
      <c r="G63" s="51"/>
      <c r="H63" s="51"/>
      <c r="I63" s="51"/>
      <c r="J63" s="51"/>
      <c r="K63" s="51"/>
      <c r="L63" s="51"/>
      <c r="M63" s="51"/>
      <c r="N63" s="51"/>
      <c r="O63" s="51"/>
      <c r="P63" s="51"/>
      <c r="Q63" s="52"/>
    </row>
    <row r="64" spans="2:17" ht="24.75" customHeight="1" x14ac:dyDescent="0.25">
      <c r="B64" s="216" t="s">
        <v>145</v>
      </c>
      <c r="C64" s="217"/>
      <c r="D64" s="217"/>
      <c r="E64" s="217"/>
      <c r="F64" s="217"/>
      <c r="G64" s="217"/>
      <c r="H64" s="217"/>
      <c r="I64" s="217"/>
      <c r="J64" s="217"/>
      <c r="K64" s="217"/>
      <c r="L64" s="217"/>
      <c r="M64" s="217"/>
      <c r="N64" s="217"/>
      <c r="O64" s="217"/>
      <c r="P64" s="217"/>
      <c r="Q64" s="218"/>
    </row>
    <row r="65" spans="2:17" s="2" customFormat="1" ht="4.5" customHeight="1" x14ac:dyDescent="0.3">
      <c r="B65" s="50"/>
      <c r="C65" s="51"/>
      <c r="D65" s="51"/>
      <c r="E65" s="51"/>
      <c r="F65" s="51"/>
      <c r="G65" s="51"/>
      <c r="H65" s="51"/>
      <c r="I65" s="51"/>
      <c r="J65" s="51"/>
      <c r="K65" s="51"/>
      <c r="L65" s="51"/>
      <c r="M65" s="51"/>
      <c r="N65" s="51"/>
      <c r="O65" s="51"/>
      <c r="P65" s="51"/>
      <c r="Q65" s="52"/>
    </row>
    <row r="66" spans="2:17" ht="40.5" customHeight="1" x14ac:dyDescent="0.25">
      <c r="B66" s="224" t="s">
        <v>146</v>
      </c>
      <c r="C66" s="225"/>
      <c r="D66" s="223" t="s">
        <v>48</v>
      </c>
      <c r="E66" s="219"/>
      <c r="F66" s="219"/>
      <c r="G66" s="219"/>
      <c r="H66" s="219"/>
      <c r="I66" s="219"/>
      <c r="J66" s="219"/>
      <c r="K66" s="219"/>
      <c r="L66" s="219"/>
      <c r="M66" s="219"/>
      <c r="N66" s="219"/>
      <c r="O66" s="219"/>
      <c r="P66" s="219"/>
      <c r="Q66" s="220"/>
    </row>
    <row r="67" spans="2:17" ht="6.75" customHeight="1" x14ac:dyDescent="0.25">
      <c r="B67" s="333" t="s">
        <v>148</v>
      </c>
      <c r="C67" s="367"/>
      <c r="D67" s="8"/>
      <c r="E67" s="9"/>
      <c r="F67" s="9"/>
      <c r="G67" s="9"/>
      <c r="H67" s="9"/>
      <c r="I67" s="9"/>
      <c r="J67" s="9"/>
      <c r="K67" s="9"/>
      <c r="L67" s="9"/>
      <c r="M67" s="9"/>
      <c r="N67" s="9"/>
      <c r="O67" s="9"/>
      <c r="P67" s="5"/>
      <c r="Q67" s="10"/>
    </row>
    <row r="68" spans="2:17" ht="17.25" customHeight="1" x14ac:dyDescent="0.25">
      <c r="B68" s="335"/>
      <c r="C68" s="368"/>
      <c r="D68" s="11"/>
      <c r="E68" s="15" t="s">
        <v>149</v>
      </c>
      <c r="F68" s="15" t="s">
        <v>150</v>
      </c>
      <c r="G68" s="61"/>
      <c r="H68" s="15" t="s">
        <v>126</v>
      </c>
      <c r="I68" s="15" t="s">
        <v>150</v>
      </c>
      <c r="J68" s="61"/>
      <c r="K68" s="15" t="s">
        <v>126</v>
      </c>
      <c r="L68" s="15" t="s">
        <v>150</v>
      </c>
      <c r="M68" s="61"/>
      <c r="N68" s="15" t="s">
        <v>126</v>
      </c>
      <c r="O68" s="15" t="s">
        <v>150</v>
      </c>
      <c r="P68" s="61"/>
      <c r="Q68" s="12"/>
    </row>
    <row r="69" spans="2:17" ht="17.25" customHeight="1" x14ac:dyDescent="0.25">
      <c r="B69" s="335"/>
      <c r="C69" s="368"/>
      <c r="D69" s="11"/>
      <c r="E69" s="15">
        <v>2000</v>
      </c>
      <c r="F69" s="15"/>
      <c r="G69" s="61"/>
      <c r="H69" s="15">
        <v>2008</v>
      </c>
      <c r="I69" s="15"/>
      <c r="J69" s="61"/>
      <c r="K69" s="15">
        <v>2016</v>
      </c>
      <c r="L69" s="15"/>
      <c r="M69" s="61"/>
      <c r="N69" s="15">
        <v>2024</v>
      </c>
      <c r="O69" s="15"/>
      <c r="P69" s="61"/>
      <c r="Q69" s="12"/>
    </row>
    <row r="70" spans="2:17" ht="17.25" customHeight="1" x14ac:dyDescent="0.25">
      <c r="B70" s="335"/>
      <c r="C70" s="368"/>
      <c r="D70" s="11"/>
      <c r="E70" s="15">
        <v>2001</v>
      </c>
      <c r="F70" s="15"/>
      <c r="G70" s="61"/>
      <c r="H70" s="15">
        <v>2009</v>
      </c>
      <c r="I70" s="15"/>
      <c r="J70" s="61"/>
      <c r="K70" s="15">
        <v>2017</v>
      </c>
      <c r="L70" s="15"/>
      <c r="M70" s="61"/>
      <c r="N70" s="15">
        <v>2025</v>
      </c>
      <c r="O70" s="15"/>
      <c r="P70" s="61"/>
      <c r="Q70" s="12"/>
    </row>
    <row r="71" spans="2:17" ht="17.25" customHeight="1" x14ac:dyDescent="0.25">
      <c r="B71" s="335"/>
      <c r="C71" s="368"/>
      <c r="D71" s="11"/>
      <c r="E71" s="15">
        <v>2002</v>
      </c>
      <c r="F71" s="15"/>
      <c r="G71" s="61"/>
      <c r="H71" s="15">
        <v>2010</v>
      </c>
      <c r="I71" s="15"/>
      <c r="J71" s="61"/>
      <c r="K71" s="15">
        <v>2018</v>
      </c>
      <c r="L71" s="15"/>
      <c r="M71" s="61"/>
      <c r="N71" s="15">
        <v>2026</v>
      </c>
      <c r="O71" s="15"/>
      <c r="P71" s="61"/>
      <c r="Q71" s="12"/>
    </row>
    <row r="72" spans="2:17" ht="17.25" customHeight="1" x14ac:dyDescent="0.25">
      <c r="B72" s="335"/>
      <c r="C72" s="368"/>
      <c r="D72" s="11"/>
      <c r="E72" s="15">
        <v>2003</v>
      </c>
      <c r="F72" s="15"/>
      <c r="G72" s="61"/>
      <c r="H72" s="15">
        <v>2011</v>
      </c>
      <c r="I72" s="15"/>
      <c r="J72" s="61"/>
      <c r="K72" s="15">
        <v>2019</v>
      </c>
      <c r="L72" s="15"/>
      <c r="M72" s="61"/>
      <c r="N72" s="15">
        <v>2027</v>
      </c>
      <c r="O72" s="15"/>
      <c r="P72" s="61"/>
      <c r="Q72" s="12"/>
    </row>
    <row r="73" spans="2:17" ht="17.25" customHeight="1" x14ac:dyDescent="0.25">
      <c r="B73" s="335"/>
      <c r="C73" s="368"/>
      <c r="D73" s="11"/>
      <c r="E73" s="15">
        <v>2004</v>
      </c>
      <c r="F73" s="15"/>
      <c r="G73" s="61"/>
      <c r="H73" s="15">
        <v>2012</v>
      </c>
      <c r="I73" s="15"/>
      <c r="J73" s="61"/>
      <c r="K73" s="15">
        <v>2020</v>
      </c>
      <c r="L73" s="15"/>
      <c r="M73" s="61"/>
      <c r="N73" s="15">
        <v>2028</v>
      </c>
      <c r="O73" s="15"/>
      <c r="P73" s="61"/>
      <c r="Q73" s="12"/>
    </row>
    <row r="74" spans="2:17" ht="17.25" customHeight="1" x14ac:dyDescent="0.25">
      <c r="B74" s="335"/>
      <c r="C74" s="368"/>
      <c r="D74" s="11"/>
      <c r="E74" s="15">
        <v>2005</v>
      </c>
      <c r="F74" s="15"/>
      <c r="G74" s="61"/>
      <c r="H74" s="15">
        <v>2013</v>
      </c>
      <c r="I74" s="15"/>
      <c r="J74" s="61"/>
      <c r="K74" s="15">
        <v>2021</v>
      </c>
      <c r="L74" s="15"/>
      <c r="M74" s="61"/>
      <c r="N74" s="15">
        <v>2029</v>
      </c>
      <c r="O74" s="15"/>
      <c r="P74" s="61"/>
      <c r="Q74" s="12"/>
    </row>
    <row r="75" spans="2:17" ht="17.25" customHeight="1" x14ac:dyDescent="0.25">
      <c r="B75" s="335"/>
      <c r="C75" s="368"/>
      <c r="D75" s="11"/>
      <c r="E75" s="15">
        <v>2006</v>
      </c>
      <c r="F75" s="15"/>
      <c r="G75" s="61"/>
      <c r="H75" s="15">
        <v>2014</v>
      </c>
      <c r="I75" s="15"/>
      <c r="J75" s="61"/>
      <c r="K75" s="15">
        <v>2022</v>
      </c>
      <c r="L75" s="15"/>
      <c r="M75" s="61"/>
      <c r="N75" s="15">
        <v>2030</v>
      </c>
      <c r="O75" s="15"/>
      <c r="P75" s="61"/>
      <c r="Q75" s="12"/>
    </row>
    <row r="76" spans="2:17" ht="17.25" customHeight="1" x14ac:dyDescent="0.25">
      <c r="B76" s="335"/>
      <c r="C76" s="368"/>
      <c r="D76" s="11"/>
      <c r="E76" s="15">
        <v>2007</v>
      </c>
      <c r="F76" s="15"/>
      <c r="G76" s="61"/>
      <c r="H76" s="15">
        <v>2015</v>
      </c>
      <c r="I76" s="15"/>
      <c r="J76" s="61"/>
      <c r="K76" s="15">
        <v>2023</v>
      </c>
      <c r="L76" s="15"/>
      <c r="M76" s="61"/>
      <c r="N76" s="15">
        <v>2031</v>
      </c>
      <c r="O76" s="15"/>
      <c r="P76" s="61"/>
      <c r="Q76" s="12"/>
    </row>
    <row r="77" spans="2:17" ht="6.75" customHeight="1" x14ac:dyDescent="0.25">
      <c r="B77" s="369"/>
      <c r="C77" s="370"/>
      <c r="D77" s="13"/>
      <c r="E77" s="4"/>
      <c r="F77" s="6"/>
      <c r="G77" s="6"/>
      <c r="H77" s="6"/>
      <c r="I77" s="6"/>
      <c r="J77" s="6"/>
      <c r="K77" s="6"/>
      <c r="L77" s="62"/>
      <c r="M77" s="62"/>
      <c r="N77" s="6"/>
      <c r="O77" s="6"/>
      <c r="P77" s="6"/>
      <c r="Q77" s="14"/>
    </row>
    <row r="78" spans="2:17" ht="36" customHeight="1" x14ac:dyDescent="0.25">
      <c r="B78" s="224" t="s">
        <v>151</v>
      </c>
      <c r="C78" s="225"/>
      <c r="D78" s="223" t="s">
        <v>29</v>
      </c>
      <c r="E78" s="219"/>
      <c r="F78" s="219"/>
      <c r="G78" s="219"/>
      <c r="H78" s="219"/>
      <c r="I78" s="219"/>
      <c r="J78" s="219"/>
      <c r="K78" s="219"/>
      <c r="L78" s="219"/>
      <c r="M78" s="219"/>
      <c r="N78" s="219"/>
      <c r="O78" s="219"/>
      <c r="P78" s="219"/>
      <c r="Q78" s="220"/>
    </row>
    <row r="79" spans="2:17" ht="36" customHeight="1" x14ac:dyDescent="0.25">
      <c r="B79" s="371" t="s">
        <v>153</v>
      </c>
      <c r="C79" s="371"/>
      <c r="D79" s="223" t="s">
        <v>257</v>
      </c>
      <c r="E79" s="219"/>
      <c r="F79" s="219"/>
      <c r="G79" s="219"/>
      <c r="H79" s="219"/>
      <c r="I79" s="219"/>
      <c r="J79" s="219"/>
      <c r="K79" s="219"/>
      <c r="L79" s="219"/>
      <c r="M79" s="219"/>
      <c r="N79" s="219"/>
      <c r="O79" s="219"/>
      <c r="P79" s="219"/>
      <c r="Q79" s="220"/>
    </row>
    <row r="80" spans="2:17" s="2" customFormat="1" ht="4.5" customHeight="1" x14ac:dyDescent="0.3">
      <c r="B80" s="366"/>
      <c r="C80" s="366"/>
      <c r="D80" s="366"/>
      <c r="E80" s="366"/>
      <c r="F80" s="366"/>
      <c r="G80" s="366"/>
      <c r="H80" s="366"/>
      <c r="I80" s="366"/>
      <c r="J80" s="366"/>
      <c r="K80" s="366"/>
      <c r="L80" s="366"/>
      <c r="M80" s="366"/>
      <c r="N80" s="366"/>
      <c r="O80" s="366"/>
      <c r="P80" s="366"/>
      <c r="Q80" s="366"/>
    </row>
    <row r="81" spans="2:17" ht="24.75" customHeight="1" x14ac:dyDescent="0.25">
      <c r="B81" s="216" t="s">
        <v>155</v>
      </c>
      <c r="C81" s="217"/>
      <c r="D81" s="217"/>
      <c r="E81" s="217"/>
      <c r="F81" s="217"/>
      <c r="G81" s="217"/>
      <c r="H81" s="217"/>
      <c r="I81" s="217"/>
      <c r="J81" s="217"/>
      <c r="K81" s="217"/>
      <c r="L81" s="217"/>
      <c r="M81" s="217"/>
      <c r="N81" s="217"/>
      <c r="O81" s="217"/>
      <c r="P81" s="217"/>
      <c r="Q81" s="218"/>
    </row>
    <row r="82" spans="2:17" s="2" customFormat="1" ht="4.5" customHeight="1" x14ac:dyDescent="0.3">
      <c r="B82" s="47"/>
      <c r="C82" s="48"/>
      <c r="D82" s="48"/>
      <c r="E82" s="48"/>
      <c r="F82" s="48"/>
      <c r="G82" s="48"/>
      <c r="H82" s="48"/>
      <c r="I82" s="48"/>
      <c r="J82" s="48"/>
      <c r="K82" s="48"/>
      <c r="L82" s="48"/>
      <c r="M82" s="48"/>
      <c r="N82" s="48"/>
      <c r="O82" s="48"/>
      <c r="P82" s="48"/>
      <c r="Q82" s="49"/>
    </row>
    <row r="83" spans="2:17" ht="58.5" customHeight="1" x14ac:dyDescent="0.25">
      <c r="B83" s="214" t="s">
        <v>425</v>
      </c>
      <c r="C83" s="215"/>
      <c r="D83" s="215"/>
      <c r="E83" s="215"/>
      <c r="F83" s="215"/>
      <c r="G83" s="215"/>
      <c r="H83" s="215"/>
      <c r="I83" s="215"/>
      <c r="J83" s="215"/>
      <c r="K83" s="215"/>
      <c r="L83" s="215"/>
      <c r="M83" s="215"/>
      <c r="N83" s="215"/>
      <c r="O83" s="215"/>
      <c r="P83" s="215"/>
      <c r="Q83" s="215"/>
    </row>
    <row r="84" spans="2:17" s="2" customFormat="1" ht="4.5" customHeight="1" x14ac:dyDescent="0.3">
      <c r="B84" s="53"/>
      <c r="C84" s="54"/>
      <c r="D84" s="54"/>
      <c r="E84" s="54"/>
      <c r="F84" s="54"/>
      <c r="G84" s="54"/>
      <c r="H84" s="54"/>
      <c r="I84" s="54"/>
      <c r="J84" s="54"/>
      <c r="K84" s="54"/>
      <c r="L84" s="54"/>
      <c r="M84" s="54"/>
      <c r="N84" s="54"/>
      <c r="O84" s="54"/>
      <c r="P84" s="54"/>
      <c r="Q84" s="55"/>
    </row>
    <row r="85" spans="2:17" ht="24.75" customHeight="1" x14ac:dyDescent="0.25">
      <c r="B85" s="216" t="s">
        <v>258</v>
      </c>
      <c r="C85" s="217"/>
      <c r="D85" s="217"/>
      <c r="E85" s="217"/>
      <c r="F85" s="217"/>
      <c r="G85" s="217"/>
      <c r="H85" s="217"/>
      <c r="I85" s="217"/>
      <c r="J85" s="217"/>
      <c r="K85" s="217"/>
      <c r="L85" s="217"/>
      <c r="M85" s="217"/>
      <c r="N85" s="217"/>
      <c r="O85" s="217"/>
      <c r="P85" s="217"/>
      <c r="Q85" s="218"/>
    </row>
    <row r="86" spans="2:17" s="2" customFormat="1" ht="4.5" customHeight="1" x14ac:dyDescent="0.3">
      <c r="B86" s="47"/>
      <c r="C86" s="48"/>
      <c r="D86" s="48"/>
      <c r="E86" s="48"/>
      <c r="F86" s="48"/>
      <c r="G86" s="48"/>
      <c r="H86" s="48"/>
      <c r="I86" s="48"/>
      <c r="J86" s="48"/>
      <c r="K86" s="48"/>
      <c r="L86" s="48"/>
      <c r="M86" s="48"/>
      <c r="N86" s="48"/>
      <c r="O86" s="48"/>
      <c r="P86" s="48"/>
      <c r="Q86" s="49"/>
    </row>
    <row r="87" spans="2:17" ht="114" customHeight="1" x14ac:dyDescent="0.25">
      <c r="B87" s="333" t="s">
        <v>259</v>
      </c>
      <c r="C87" s="334"/>
      <c r="D87" s="324" t="s">
        <v>159</v>
      </c>
      <c r="E87" s="325"/>
      <c r="F87" s="328" t="s">
        <v>389</v>
      </c>
      <c r="G87" s="313"/>
      <c r="H87" s="313"/>
      <c r="I87" s="313"/>
      <c r="J87" s="314"/>
      <c r="K87" s="324" t="s">
        <v>1</v>
      </c>
      <c r="L87" s="325"/>
      <c r="M87" s="315" t="s">
        <v>391</v>
      </c>
      <c r="N87" s="316"/>
      <c r="O87" s="316"/>
      <c r="P87" s="316"/>
      <c r="Q87" s="317"/>
    </row>
    <row r="88" spans="2:17" ht="63" customHeight="1" x14ac:dyDescent="0.25">
      <c r="B88" s="335"/>
      <c r="C88" s="336"/>
      <c r="D88" s="337" t="s">
        <v>160</v>
      </c>
      <c r="E88" s="338"/>
      <c r="F88" s="329" t="s">
        <v>390</v>
      </c>
      <c r="G88" s="329"/>
      <c r="H88" s="329"/>
      <c r="I88" s="329"/>
      <c r="J88" s="330"/>
      <c r="K88" s="326" t="s">
        <v>161</v>
      </c>
      <c r="L88" s="327"/>
      <c r="M88" s="318" t="s">
        <v>392</v>
      </c>
      <c r="N88" s="319"/>
      <c r="O88" s="319"/>
      <c r="P88" s="319"/>
      <c r="Q88" s="320"/>
    </row>
    <row r="89" spans="2:17" ht="27" customHeight="1" x14ac:dyDescent="0.25">
      <c r="B89" s="335"/>
      <c r="C89" s="336"/>
      <c r="D89" s="337" t="s">
        <v>162</v>
      </c>
      <c r="E89" s="338"/>
      <c r="F89" s="313" t="s">
        <v>260</v>
      </c>
      <c r="G89" s="313"/>
      <c r="H89" s="313"/>
      <c r="I89" s="313"/>
      <c r="J89" s="314"/>
      <c r="K89" s="326" t="s">
        <v>163</v>
      </c>
      <c r="L89" s="327"/>
      <c r="M89" s="321">
        <v>6013323400</v>
      </c>
      <c r="N89" s="322"/>
      <c r="O89" s="322"/>
      <c r="P89" s="322"/>
      <c r="Q89" s="323"/>
    </row>
    <row r="90" spans="2:17" ht="65.25" customHeight="1" x14ac:dyDescent="0.25">
      <c r="B90" s="339" t="s">
        <v>261</v>
      </c>
      <c r="C90" s="340"/>
      <c r="D90" s="337" t="s">
        <v>159</v>
      </c>
      <c r="E90" s="338"/>
      <c r="F90" s="328" t="s">
        <v>393</v>
      </c>
      <c r="G90" s="313"/>
      <c r="H90" s="313"/>
      <c r="I90" s="313"/>
      <c r="J90" s="314"/>
      <c r="K90" s="326" t="s">
        <v>1</v>
      </c>
      <c r="L90" s="327"/>
      <c r="M90" s="315" t="s">
        <v>391</v>
      </c>
      <c r="N90" s="316"/>
      <c r="O90" s="316"/>
      <c r="P90" s="316"/>
      <c r="Q90" s="317"/>
    </row>
    <row r="91" spans="2:17" ht="64.5" customHeight="1" x14ac:dyDescent="0.25">
      <c r="B91" s="335"/>
      <c r="C91" s="336"/>
      <c r="D91" s="326" t="s">
        <v>160</v>
      </c>
      <c r="E91" s="327"/>
      <c r="F91" s="328" t="s">
        <v>262</v>
      </c>
      <c r="G91" s="313"/>
      <c r="H91" s="313"/>
      <c r="I91" s="313"/>
      <c r="J91" s="314"/>
      <c r="K91" s="326" t="s">
        <v>161</v>
      </c>
      <c r="L91" s="327"/>
      <c r="M91" s="318" t="s">
        <v>394</v>
      </c>
      <c r="N91" s="319"/>
      <c r="O91" s="319"/>
      <c r="P91" s="319"/>
      <c r="Q91" s="320"/>
    </row>
    <row r="92" spans="2:17" ht="27" customHeight="1" x14ac:dyDescent="0.25">
      <c r="B92" s="335"/>
      <c r="C92" s="336"/>
      <c r="D92" s="326" t="s">
        <v>162</v>
      </c>
      <c r="E92" s="327"/>
      <c r="F92" s="313" t="s">
        <v>260</v>
      </c>
      <c r="G92" s="313"/>
      <c r="H92" s="313"/>
      <c r="I92" s="313"/>
      <c r="J92" s="314"/>
      <c r="K92" s="326" t="s">
        <v>163</v>
      </c>
      <c r="L92" s="327"/>
      <c r="M92" s="315">
        <v>6013323400</v>
      </c>
      <c r="N92" s="316"/>
      <c r="O92" s="316"/>
      <c r="P92" s="316"/>
      <c r="Q92" s="317"/>
    </row>
    <row r="93" spans="2:17" ht="27" customHeight="1" x14ac:dyDescent="0.25">
      <c r="B93" s="331" t="s">
        <v>165</v>
      </c>
      <c r="C93" s="332"/>
      <c r="D93" s="45"/>
      <c r="E93" s="42"/>
      <c r="F93" s="43"/>
      <c r="G93" s="43"/>
      <c r="H93" s="43"/>
      <c r="I93" s="43"/>
      <c r="J93" s="43"/>
      <c r="K93" s="43"/>
      <c r="L93" s="43"/>
      <c r="M93" s="42"/>
      <c r="N93" s="42"/>
      <c r="O93" s="42"/>
      <c r="P93" s="42"/>
      <c r="Q93" s="44"/>
    </row>
  </sheetData>
  <sheetProtection algorithmName="SHA-512" hashValue="7aUT4ObRs93NzoNC7fO8dcE9/6opiksjR6QFlAvMyvrKvRzP51icnmgh3+AowaX+SqFhrUkLQ0O6j7N9u/If4g==" saltValue="MmF6+0rbbSAIW5+YckDeOw==" spinCount="100000" sheet="1" objects="1" scenarios="1"/>
  <mergeCells count="159">
    <mergeCell ref="B53:C62"/>
    <mergeCell ref="B48:C48"/>
    <mergeCell ref="B49:C49"/>
    <mergeCell ref="B50:C50"/>
    <mergeCell ref="D38:Q38"/>
    <mergeCell ref="B51:C51"/>
    <mergeCell ref="AH41:AR41"/>
    <mergeCell ref="AH42:AR42"/>
    <mergeCell ref="AH43:AJ43"/>
    <mergeCell ref="N49:Q49"/>
    <mergeCell ref="D49:K49"/>
    <mergeCell ref="B42:C43"/>
    <mergeCell ref="B80:Q80"/>
    <mergeCell ref="B67:C77"/>
    <mergeCell ref="B79:C79"/>
    <mergeCell ref="B78:C78"/>
    <mergeCell ref="D78:Q78"/>
    <mergeCell ref="B52:C52"/>
    <mergeCell ref="D52:Q52"/>
    <mergeCell ref="D41:Q41"/>
    <mergeCell ref="B44:C47"/>
    <mergeCell ref="D47:Q47"/>
    <mergeCell ref="B64:Q64"/>
    <mergeCell ref="D55:E55"/>
    <mergeCell ref="F55:Q55"/>
    <mergeCell ref="D56:E62"/>
    <mergeCell ref="F56:Q56"/>
    <mergeCell ref="F57:Q57"/>
    <mergeCell ref="D54:E54"/>
    <mergeCell ref="F58:Q58"/>
    <mergeCell ref="F59:Q59"/>
    <mergeCell ref="F60:Q60"/>
    <mergeCell ref="F61:Q61"/>
    <mergeCell ref="D51:Q51"/>
    <mergeCell ref="D79:Q79"/>
    <mergeCell ref="L49:M49"/>
    <mergeCell ref="O1:Q2"/>
    <mergeCell ref="D1:N1"/>
    <mergeCell ref="D2:N2"/>
    <mergeCell ref="D3:N3"/>
    <mergeCell ref="B27:C27"/>
    <mergeCell ref="B28:C28"/>
    <mergeCell ref="B29:C29"/>
    <mergeCell ref="B30:C30"/>
    <mergeCell ref="B10:C10"/>
    <mergeCell ref="B11:C11"/>
    <mergeCell ref="B16:C16"/>
    <mergeCell ref="B17:C17"/>
    <mergeCell ref="B26:C26"/>
    <mergeCell ref="B12:C12"/>
    <mergeCell ref="B14:Q14"/>
    <mergeCell ref="L16:M16"/>
    <mergeCell ref="N16:Q16"/>
    <mergeCell ref="B1:C2"/>
    <mergeCell ref="B3:C3"/>
    <mergeCell ref="B5:Q5"/>
    <mergeCell ref="O3:Q3"/>
    <mergeCell ref="L28:N28"/>
    <mergeCell ref="D9:Q9"/>
    <mergeCell ref="B9:C9"/>
    <mergeCell ref="B93:C93"/>
    <mergeCell ref="B87:C89"/>
    <mergeCell ref="D87:E87"/>
    <mergeCell ref="D88:E88"/>
    <mergeCell ref="D89:E89"/>
    <mergeCell ref="B90:C92"/>
    <mergeCell ref="D90:E90"/>
    <mergeCell ref="D91:E91"/>
    <mergeCell ref="D92:E92"/>
    <mergeCell ref="F92:J92"/>
    <mergeCell ref="M87:Q87"/>
    <mergeCell ref="M88:Q88"/>
    <mergeCell ref="M89:Q89"/>
    <mergeCell ref="M90:Q90"/>
    <mergeCell ref="M91:Q91"/>
    <mergeCell ref="M92:Q92"/>
    <mergeCell ref="K87:L87"/>
    <mergeCell ref="K88:L88"/>
    <mergeCell ref="K89:L89"/>
    <mergeCell ref="K90:L90"/>
    <mergeCell ref="K91:L91"/>
    <mergeCell ref="K92:L92"/>
    <mergeCell ref="F87:J87"/>
    <mergeCell ref="F89:J89"/>
    <mergeCell ref="F88:J88"/>
    <mergeCell ref="F91:J91"/>
    <mergeCell ref="F90:J90"/>
    <mergeCell ref="D8:Q8"/>
    <mergeCell ref="P45:Q45"/>
    <mergeCell ref="D28:K28"/>
    <mergeCell ref="D29:Q29"/>
    <mergeCell ref="D48:I48"/>
    <mergeCell ref="J48:L48"/>
    <mergeCell ref="M48:Q48"/>
    <mergeCell ref="D45:E45"/>
    <mergeCell ref="D46:E46"/>
    <mergeCell ref="J30:L30"/>
    <mergeCell ref="D40:Q40"/>
    <mergeCell ref="D17:Q17"/>
    <mergeCell ref="D16:K16"/>
    <mergeCell ref="D12:Q12"/>
    <mergeCell ref="J27:L27"/>
    <mergeCell ref="D42:F43"/>
    <mergeCell ref="G42:H43"/>
    <mergeCell ref="J42:K42"/>
    <mergeCell ref="J43:K43"/>
    <mergeCell ref="L42:M43"/>
    <mergeCell ref="D34:P36"/>
    <mergeCell ref="D19:F19"/>
    <mergeCell ref="G19:Q19"/>
    <mergeCell ref="D20:F20"/>
    <mergeCell ref="B8:C8"/>
    <mergeCell ref="B31:C31"/>
    <mergeCell ref="D31:Q31"/>
    <mergeCell ref="B18:C25"/>
    <mergeCell ref="G20:Q20"/>
    <mergeCell ref="D21:F21"/>
    <mergeCell ref="G21:Q21"/>
    <mergeCell ref="D22:F22"/>
    <mergeCell ref="G22:Q22"/>
    <mergeCell ref="D23:F23"/>
    <mergeCell ref="D10:Q10"/>
    <mergeCell ref="D11:Q11"/>
    <mergeCell ref="G23:Q23"/>
    <mergeCell ref="D24:F24"/>
    <mergeCell ref="G24:Q24"/>
    <mergeCell ref="D25:F25"/>
    <mergeCell ref="G25:Q25"/>
    <mergeCell ref="G26:H26"/>
    <mergeCell ref="O26:Q26"/>
    <mergeCell ref="L26:N26"/>
    <mergeCell ref="I26:K26"/>
    <mergeCell ref="D26:F26"/>
    <mergeCell ref="D18:F18"/>
    <mergeCell ref="G18:Q18"/>
    <mergeCell ref="B83:Q83"/>
    <mergeCell ref="B85:Q85"/>
    <mergeCell ref="O28:Q28"/>
    <mergeCell ref="M27:Q27"/>
    <mergeCell ref="G45:H45"/>
    <mergeCell ref="M45:N45"/>
    <mergeCell ref="D50:Q50"/>
    <mergeCell ref="B81:Q81"/>
    <mergeCell ref="B66:C66"/>
    <mergeCell ref="D66:Q66"/>
    <mergeCell ref="J45:K45"/>
    <mergeCell ref="F62:Q62"/>
    <mergeCell ref="D27:I27"/>
    <mergeCell ref="F54:Q54"/>
    <mergeCell ref="D53:Q53"/>
    <mergeCell ref="N42:Q43"/>
    <mergeCell ref="B32:C41"/>
    <mergeCell ref="D39:Q39"/>
    <mergeCell ref="D37:Q37"/>
    <mergeCell ref="D30:F30"/>
    <mergeCell ref="G30:I30"/>
    <mergeCell ref="M30:N30"/>
    <mergeCell ref="O30:Q30"/>
    <mergeCell ref="D32:Q33"/>
  </mergeCells>
  <phoneticPr fontId="8" type="noConversion"/>
  <dataValidations count="7">
    <dataValidation type="list" allowBlank="1" showInputMessage="1" showErrorMessage="1" sqref="D26" xr:uid="{D081D35C-27E5-40B2-B605-8C808B7C07F2}">
      <formula1>tipo</formula1>
    </dataValidation>
    <dataValidation type="list" allowBlank="1" showInputMessage="1" showErrorMessage="1" sqref="D78:Q78 J30:L30 D30"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49:Q49" xr:uid="{231EB137-6C98-4DB3-BEA4-DEE389DD8D9F}">
      <formula1>enfoque</formula1>
    </dataValidation>
    <dataValidation type="list" allowBlank="1" showInputMessage="1" showErrorMessage="1" sqref="D48"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M88:Q88" r:id="rId1" display="Daasu@minambiente.gov.co" xr:uid="{81658D2A-B561-4B68-9D68-A9ED34AEF399}"/>
    <hyperlink ref="M91:Q91" r:id="rId2" display="Daasu@minambiente.gov.co" xr:uid="{21C04ED3-6600-46B3-8DED-BF14EA981F99}"/>
    <hyperlink ref="D10" r:id="rId3" xr:uid="{A615873F-C23C-4C2D-B102-4879A82B7D63}"/>
    <hyperlink ref="D10:Q10" r:id="rId4" display="info@minambiente.gov.co " xr:uid="{B4320FE9-CB8E-4362-8CE7-C30A737FF64C}"/>
  </hyperlinks>
  <printOptions horizontalCentered="1"/>
  <pageMargins left="0.70866141732283472" right="0.70866141732283472" top="0.55118110236220474" bottom="0.35433070866141736" header="0" footer="0"/>
  <pageSetup scale="67" fitToHeight="0" orientation="portrait" r:id="rId5"/>
  <rowBreaks count="1" manualBreakCount="1">
    <brk id="63"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178"/>
  <sheetViews>
    <sheetView showGridLines="0" tabSelected="1" zoomScale="70" zoomScaleNormal="70" workbookViewId="0">
      <selection activeCell="B4" sqref="B4:AQ4 H13:AP13 I14:O15 Q14:Y15 AA14:AH15 AJ14:AP15 C16:G16 J24:M26 J41:U41 J64:M64 J73:M73 J95:M95 J100:M100 J114:M115 J128:M128 J137:M137 J148:M148 J151:M151 E156:M160 N156:U161"/>
    </sheetView>
  </sheetViews>
  <sheetFormatPr baseColWidth="10" defaultColWidth="10.7265625" defaultRowHeight="15" x14ac:dyDescent="0.25"/>
  <cols>
    <col min="1" max="1" width="4.26953125" style="68" customWidth="1"/>
    <col min="2" max="2" width="3.1796875" style="68" customWidth="1"/>
    <col min="3" max="3" width="16.26953125" style="68" customWidth="1"/>
    <col min="4" max="4" width="8.1796875" style="70" customWidth="1"/>
    <col min="5" max="5" width="23.54296875" style="68" customWidth="1"/>
    <col min="6" max="6" width="23.7265625" style="68" customWidth="1"/>
    <col min="7" max="7" width="33.54296875" style="68" customWidth="1"/>
    <col min="8" max="8" width="20.7265625" style="68" customWidth="1"/>
    <col min="9" max="29" width="19.7265625" style="68" customWidth="1"/>
    <col min="30" max="34" width="11.54296875" style="68" customWidth="1"/>
    <col min="35" max="35" width="19.7265625" style="68" customWidth="1"/>
    <col min="36" max="37" width="10.7265625" style="68"/>
    <col min="38" max="38" width="16.1796875" style="68" customWidth="1"/>
    <col min="39" max="39" width="10.7265625" style="68"/>
    <col min="40" max="40" width="15.81640625" style="68" customWidth="1"/>
    <col min="41" max="41" width="10.7265625" style="68"/>
    <col min="42" max="42" width="13.26953125" style="68" customWidth="1"/>
    <col min="43" max="16384" width="10.7265625" style="68"/>
  </cols>
  <sheetData>
    <row r="1" spans="1:46" s="65" customFormat="1" ht="193.15" customHeight="1" x14ac:dyDescent="0.25">
      <c r="A1" s="64"/>
      <c r="B1" s="554" t="e" vm="1">
        <v>#VALUE!</v>
      </c>
      <c r="C1" s="554"/>
      <c r="D1" s="554"/>
      <c r="E1" s="554"/>
      <c r="F1" s="605" t="s">
        <v>424</v>
      </c>
      <c r="G1" s="605"/>
      <c r="H1" s="605"/>
      <c r="I1" s="605"/>
      <c r="J1" s="605"/>
      <c r="K1" s="605"/>
      <c r="L1" s="605"/>
      <c r="M1" s="605"/>
      <c r="N1" s="605"/>
      <c r="O1" s="605"/>
      <c r="P1" s="605"/>
      <c r="Q1" s="605"/>
      <c r="R1" s="605"/>
      <c r="S1" s="605"/>
      <c r="T1" s="605"/>
      <c r="U1" s="605"/>
      <c r="V1" s="605"/>
      <c r="W1" s="605"/>
      <c r="X1" s="605"/>
      <c r="Y1" s="605"/>
      <c r="Z1" s="605"/>
      <c r="AA1" s="605"/>
      <c r="AB1" s="605"/>
      <c r="AC1" s="605"/>
      <c r="AD1" s="605"/>
      <c r="AE1" s="605"/>
      <c r="AF1" s="605"/>
      <c r="AG1" s="605"/>
      <c r="AH1" s="605"/>
      <c r="AI1" s="605"/>
      <c r="AJ1" s="605"/>
      <c r="AK1" s="605"/>
      <c r="AL1" s="605"/>
      <c r="AM1" s="605"/>
      <c r="AN1" s="605"/>
      <c r="AO1" s="605"/>
      <c r="AP1" s="605"/>
      <c r="AQ1" s="605"/>
      <c r="AR1" s="605"/>
      <c r="AS1" s="605"/>
      <c r="AT1" s="605"/>
    </row>
    <row r="2" spans="1:46" s="67" customFormat="1" ht="39.65" customHeight="1" x14ac:dyDescent="0.25">
      <c r="A2" s="66"/>
      <c r="B2" s="559"/>
      <c r="C2" s="559"/>
      <c r="D2" s="559"/>
      <c r="E2" s="559"/>
      <c r="F2" s="559"/>
      <c r="G2" s="559"/>
      <c r="H2" s="559"/>
      <c r="I2" s="559"/>
      <c r="J2" s="559"/>
      <c r="K2" s="559"/>
      <c r="L2" s="559"/>
      <c r="M2" s="559"/>
      <c r="N2" s="559"/>
      <c r="O2" s="559"/>
      <c r="P2" s="559"/>
      <c r="Q2" s="559"/>
      <c r="R2" s="559"/>
      <c r="S2" s="559"/>
      <c r="T2" s="559"/>
      <c r="U2" s="559"/>
      <c r="V2" s="559"/>
      <c r="W2" s="559"/>
      <c r="X2" s="559"/>
      <c r="Y2" s="559"/>
      <c r="Z2" s="559"/>
      <c r="AA2" s="559"/>
      <c r="AB2" s="559"/>
      <c r="AC2" s="559"/>
      <c r="AD2" s="559"/>
      <c r="AE2" s="559"/>
      <c r="AF2" s="559"/>
      <c r="AG2" s="559"/>
      <c r="AH2" s="559"/>
      <c r="AI2" s="559"/>
      <c r="AJ2" s="559"/>
      <c r="AK2" s="559"/>
      <c r="AL2" s="559"/>
      <c r="AM2" s="559"/>
      <c r="AN2" s="559"/>
      <c r="AO2" s="559"/>
      <c r="AP2" s="559"/>
      <c r="AQ2" s="559"/>
    </row>
    <row r="3" spans="1:46" s="67" customFormat="1" ht="39.65" customHeight="1" x14ac:dyDescent="0.25">
      <c r="A3" s="66"/>
      <c r="B3" s="561" t="s">
        <v>263</v>
      </c>
      <c r="C3" s="561"/>
      <c r="D3" s="561"/>
      <c r="E3" s="561"/>
      <c r="F3" s="561"/>
      <c r="G3" s="561"/>
      <c r="H3" s="561"/>
      <c r="I3" s="561"/>
      <c r="J3" s="561"/>
      <c r="K3" s="561"/>
      <c r="L3" s="561"/>
      <c r="M3" s="561"/>
      <c r="N3" s="561"/>
      <c r="O3" s="561"/>
      <c r="P3" s="561"/>
      <c r="Q3" s="561"/>
      <c r="R3" s="561"/>
      <c r="S3" s="561"/>
      <c r="T3" s="561"/>
      <c r="U3" s="562"/>
      <c r="V3" s="562"/>
      <c r="W3" s="562"/>
      <c r="X3" s="562"/>
      <c r="Y3" s="562"/>
      <c r="Z3" s="562"/>
      <c r="AA3" s="562"/>
      <c r="AB3" s="562"/>
      <c r="AC3" s="562"/>
      <c r="AD3" s="562"/>
      <c r="AE3" s="562"/>
      <c r="AF3" s="562"/>
      <c r="AG3" s="562"/>
      <c r="AH3" s="562"/>
      <c r="AI3" s="562"/>
      <c r="AJ3" s="562"/>
      <c r="AK3" s="562"/>
      <c r="AL3" s="562"/>
      <c r="AM3" s="562"/>
      <c r="AN3" s="562"/>
      <c r="AO3" s="562"/>
      <c r="AP3" s="562"/>
      <c r="AQ3" s="562"/>
    </row>
    <row r="4" spans="1:46" ht="67.900000000000006" customHeight="1" x14ac:dyDescent="0.25">
      <c r="A4" s="69"/>
      <c r="B4" s="606" t="str">
        <f>UPPER(HM_SEG_TRAMITES!D16)</f>
        <v>AUTORIZACIONES AMBIENTALES CON SEGUIMIENTO</v>
      </c>
      <c r="C4" s="606"/>
      <c r="D4" s="606"/>
      <c r="E4" s="606"/>
      <c r="F4" s="606"/>
      <c r="G4" s="606"/>
      <c r="H4" s="606"/>
      <c r="I4" s="606"/>
      <c r="J4" s="606"/>
      <c r="K4" s="606"/>
      <c r="L4" s="606"/>
      <c r="M4" s="606"/>
      <c r="N4" s="606"/>
      <c r="O4" s="606"/>
      <c r="P4" s="606"/>
      <c r="Q4" s="606"/>
      <c r="R4" s="606"/>
      <c r="S4" s="606"/>
      <c r="T4" s="606"/>
      <c r="U4" s="606"/>
      <c r="V4" s="606"/>
      <c r="W4" s="606"/>
      <c r="X4" s="606"/>
      <c r="Y4" s="606"/>
      <c r="Z4" s="606"/>
      <c r="AA4" s="606"/>
      <c r="AB4" s="606"/>
      <c r="AC4" s="606"/>
      <c r="AD4" s="606"/>
      <c r="AE4" s="606"/>
      <c r="AF4" s="606"/>
      <c r="AG4" s="606"/>
      <c r="AH4" s="606"/>
      <c r="AI4" s="606"/>
      <c r="AJ4" s="606"/>
      <c r="AK4" s="606"/>
      <c r="AL4" s="606"/>
      <c r="AM4" s="606"/>
      <c r="AN4" s="606"/>
      <c r="AO4" s="606"/>
      <c r="AP4" s="606"/>
      <c r="AQ4" s="606"/>
    </row>
    <row r="5" spans="1:46" ht="13.5" customHeight="1" x14ac:dyDescent="0.25">
      <c r="A5" s="69"/>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6" x14ac:dyDescent="0.25">
      <c r="A6" s="69"/>
      <c r="B6" s="77"/>
      <c r="C6" s="87" t="s">
        <v>264</v>
      </c>
      <c r="D6" s="88"/>
      <c r="E6" s="77"/>
      <c r="F6" s="573" t="s">
        <v>265</v>
      </c>
      <c r="G6" s="573"/>
      <c r="H6" s="90"/>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row>
    <row r="7" spans="1:46" x14ac:dyDescent="0.25">
      <c r="A7" s="69"/>
      <c r="B7" s="77"/>
      <c r="C7" s="91"/>
      <c r="D7" s="92"/>
      <c r="E7" s="93"/>
      <c r="F7" s="573" t="s">
        <v>266</v>
      </c>
      <c r="G7" s="573"/>
      <c r="H7" s="94"/>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row>
    <row r="8" spans="1:46" x14ac:dyDescent="0.25">
      <c r="A8" s="69"/>
      <c r="B8" s="77"/>
      <c r="C8" s="91"/>
      <c r="D8" s="92"/>
      <c r="E8" s="93"/>
      <c r="F8" s="77"/>
      <c r="G8" s="89"/>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row>
    <row r="9" spans="1:46" x14ac:dyDescent="0.25">
      <c r="A9" s="69"/>
      <c r="B9" s="77"/>
      <c r="C9" s="72" t="s">
        <v>267</v>
      </c>
      <c r="D9" s="95"/>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row>
    <row r="10" spans="1:46" x14ac:dyDescent="0.25">
      <c r="A10" s="69"/>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row>
    <row r="11" spans="1:46" x14ac:dyDescent="0.25">
      <c r="A11" s="69"/>
      <c r="B11" s="77"/>
      <c r="C11" s="9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77"/>
      <c r="AP11" s="77"/>
      <c r="AQ11" s="77"/>
    </row>
    <row r="12" spans="1:46" ht="21" customHeight="1" x14ac:dyDescent="0.25">
      <c r="A12" s="69"/>
      <c r="B12" s="77"/>
      <c r="C12" s="87"/>
      <c r="D12" s="560"/>
      <c r="E12" s="560"/>
      <c r="F12" s="87"/>
      <c r="G12" s="87"/>
      <c r="H12" s="570" t="s">
        <v>268</v>
      </c>
      <c r="I12" s="570"/>
      <c r="J12" s="570"/>
      <c r="K12" s="570"/>
      <c r="L12" s="570"/>
      <c r="M12" s="570"/>
      <c r="N12" s="570"/>
      <c r="O12" s="570"/>
      <c r="P12" s="570" t="s">
        <v>269</v>
      </c>
      <c r="Q12" s="570"/>
      <c r="R12" s="570"/>
      <c r="S12" s="570"/>
      <c r="T12" s="570"/>
      <c r="U12" s="570"/>
      <c r="V12" s="570"/>
      <c r="W12" s="570"/>
      <c r="X12" s="570"/>
      <c r="Y12" s="570"/>
      <c r="Z12" s="540" t="s">
        <v>270</v>
      </c>
      <c r="AA12" s="541"/>
      <c r="AB12" s="541"/>
      <c r="AC12" s="541"/>
      <c r="AD12" s="541"/>
      <c r="AE12" s="541"/>
      <c r="AF12" s="541"/>
      <c r="AG12" s="541"/>
      <c r="AH12" s="542"/>
      <c r="AI12" s="540" t="s">
        <v>271</v>
      </c>
      <c r="AJ12" s="541"/>
      <c r="AK12" s="541"/>
      <c r="AL12" s="541"/>
      <c r="AM12" s="541"/>
      <c r="AN12" s="541"/>
      <c r="AO12" s="541"/>
      <c r="AP12" s="542"/>
      <c r="AQ12" s="77"/>
    </row>
    <row r="13" spans="1:46" ht="34.5" customHeight="1" x14ac:dyDescent="0.25">
      <c r="A13" s="69"/>
      <c r="B13" s="77"/>
      <c r="C13" s="87"/>
      <c r="D13" s="88"/>
      <c r="E13" s="87"/>
      <c r="F13" s="77"/>
      <c r="H13" s="607">
        <f>+IF(H14="NO APLICA","NO APLICA",IF(H15="NO SE REPORTA","SIN INFORMACION",+R161))</f>
        <v>0</v>
      </c>
      <c r="I13" s="607"/>
      <c r="J13" s="607"/>
      <c r="K13" s="607"/>
      <c r="L13" s="607"/>
      <c r="M13" s="607"/>
      <c r="N13" s="607"/>
      <c r="O13" s="607"/>
      <c r="P13" s="607">
        <f>+IF(P14="NO APLICA","NO APLICA",IF(P15="NO SE REPORTA","SIN INFORMACION",+S161))</f>
        <v>0</v>
      </c>
      <c r="Q13" s="607"/>
      <c r="R13" s="607"/>
      <c r="S13" s="607"/>
      <c r="T13" s="607"/>
      <c r="U13" s="607"/>
      <c r="V13" s="607"/>
      <c r="W13" s="607"/>
      <c r="X13" s="607"/>
      <c r="Y13" s="607"/>
      <c r="Z13" s="608" t="str">
        <f>+IF(Z14="NO APLICA","NO APLICA",IF(Z15="NO SE REPORTA","SIN INFORMACION",+T161))</f>
        <v>SIN INFORMACION</v>
      </c>
      <c r="AA13" s="609"/>
      <c r="AB13" s="609"/>
      <c r="AC13" s="609"/>
      <c r="AD13" s="609"/>
      <c r="AE13" s="609"/>
      <c r="AF13" s="609"/>
      <c r="AG13" s="609"/>
      <c r="AH13" s="610"/>
      <c r="AI13" s="608" t="str">
        <f>+IF(AI14="NO APLICA","NO APLICA",IF(AI15="NO SE REPORTA","SIN INFORMACION",+U161))</f>
        <v>SIN INFORMACION</v>
      </c>
      <c r="AJ13" s="609"/>
      <c r="AK13" s="609"/>
      <c r="AL13" s="609"/>
      <c r="AM13" s="609"/>
      <c r="AN13" s="609"/>
      <c r="AO13" s="609"/>
      <c r="AP13" s="610"/>
      <c r="AQ13" s="77"/>
    </row>
    <row r="14" spans="1:46" ht="43.15" customHeight="1" x14ac:dyDescent="0.25">
      <c r="A14" s="69"/>
      <c r="C14" s="604" t="s">
        <v>272</v>
      </c>
      <c r="D14" s="604"/>
      <c r="E14" s="604"/>
      <c r="F14" s="604"/>
      <c r="G14" s="604"/>
      <c r="H14" s="108" t="s">
        <v>273</v>
      </c>
      <c r="I14" s="61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611"/>
      <c r="K14" s="611"/>
      <c r="L14" s="611"/>
      <c r="M14" s="611"/>
      <c r="N14" s="611"/>
      <c r="O14" s="611"/>
      <c r="P14" s="108" t="s">
        <v>273</v>
      </c>
      <c r="Q14" s="611"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611"/>
      <c r="S14" s="611"/>
      <c r="T14" s="611"/>
      <c r="U14" s="611"/>
      <c r="V14" s="611"/>
      <c r="W14" s="611"/>
      <c r="X14" s="611"/>
      <c r="Y14" s="611"/>
      <c r="Z14" s="108" t="s">
        <v>273</v>
      </c>
      <c r="AA14" s="612"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613"/>
      <c r="AC14" s="613"/>
      <c r="AD14" s="613"/>
      <c r="AE14" s="613"/>
      <c r="AF14" s="613"/>
      <c r="AG14" s="613"/>
      <c r="AH14" s="614"/>
      <c r="AI14" s="108" t="s">
        <v>273</v>
      </c>
      <c r="AJ14" s="612"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613"/>
      <c r="AL14" s="613"/>
      <c r="AM14" s="613"/>
      <c r="AN14" s="613"/>
      <c r="AO14" s="613"/>
      <c r="AP14" s="614"/>
    </row>
    <row r="15" spans="1:46" ht="43.15" customHeight="1" x14ac:dyDescent="0.25">
      <c r="A15" s="69"/>
      <c r="C15" s="604" t="s">
        <v>274</v>
      </c>
      <c r="D15" s="604"/>
      <c r="E15" s="604"/>
      <c r="F15" s="604"/>
      <c r="G15" s="604"/>
      <c r="H15" s="109" t="s">
        <v>275</v>
      </c>
      <c r="I15" s="611"/>
      <c r="J15" s="611"/>
      <c r="K15" s="611"/>
      <c r="L15" s="611"/>
      <c r="M15" s="611"/>
      <c r="N15" s="611"/>
      <c r="O15" s="611"/>
      <c r="P15" s="109" t="s">
        <v>275</v>
      </c>
      <c r="Q15" s="611"/>
      <c r="R15" s="611"/>
      <c r="S15" s="611"/>
      <c r="T15" s="611"/>
      <c r="U15" s="611"/>
      <c r="V15" s="611"/>
      <c r="W15" s="611"/>
      <c r="X15" s="611"/>
      <c r="Y15" s="611"/>
      <c r="Z15" s="109" t="s">
        <v>276</v>
      </c>
      <c r="AA15" s="615"/>
      <c r="AB15" s="616"/>
      <c r="AC15" s="616"/>
      <c r="AD15" s="616"/>
      <c r="AE15" s="616"/>
      <c r="AF15" s="616"/>
      <c r="AG15" s="616"/>
      <c r="AH15" s="617"/>
      <c r="AI15" s="109" t="s">
        <v>276</v>
      </c>
      <c r="AJ15" s="615"/>
      <c r="AK15" s="616"/>
      <c r="AL15" s="616"/>
      <c r="AM15" s="616"/>
      <c r="AN15" s="616"/>
      <c r="AO15" s="616"/>
      <c r="AP15" s="617"/>
    </row>
    <row r="16" spans="1:46" ht="48" customHeight="1" x14ac:dyDescent="0.25">
      <c r="A16" s="69"/>
      <c r="C16" s="618" t="str">
        <f>IF(H15="SI SE REPORTA","¿Qué programas, proyectos o actividades del Plan de Acción están asociados al indicador? ","")</f>
        <v xml:space="preserve">¿Qué programas, proyectos o actividades del Plan de Acción están asociados al indicador? </v>
      </c>
      <c r="D16" s="618"/>
      <c r="E16" s="618"/>
      <c r="F16" s="618"/>
      <c r="G16" s="618"/>
      <c r="H16" s="563"/>
      <c r="I16" s="563"/>
      <c r="J16" s="563"/>
      <c r="K16" s="563"/>
      <c r="L16" s="563"/>
      <c r="M16" s="563"/>
      <c r="N16" s="563"/>
      <c r="O16" s="563"/>
      <c r="P16" s="563"/>
      <c r="Q16" s="563"/>
      <c r="R16" s="563"/>
      <c r="S16" s="563"/>
      <c r="T16" s="563"/>
      <c r="U16" s="563"/>
      <c r="V16" s="563"/>
      <c r="W16" s="563"/>
      <c r="X16" s="563"/>
      <c r="Y16" s="563"/>
      <c r="Z16" s="564"/>
      <c r="AA16" s="565"/>
      <c r="AB16" s="565"/>
      <c r="AC16" s="565"/>
      <c r="AD16" s="565"/>
      <c r="AE16" s="565"/>
      <c r="AF16" s="565"/>
      <c r="AG16" s="565"/>
      <c r="AH16" s="566"/>
      <c r="AI16" s="564"/>
      <c r="AJ16" s="565"/>
      <c r="AK16" s="565"/>
      <c r="AL16" s="565"/>
      <c r="AM16" s="565"/>
      <c r="AN16" s="565"/>
      <c r="AO16" s="565"/>
      <c r="AP16" s="566"/>
    </row>
    <row r="17" spans="1:42" ht="78" customHeight="1" x14ac:dyDescent="0.25">
      <c r="A17" s="69"/>
      <c r="C17" s="604" t="s">
        <v>277</v>
      </c>
      <c r="D17" s="604"/>
      <c r="E17" s="604"/>
      <c r="F17" s="604"/>
      <c r="G17" s="604"/>
      <c r="H17" s="571"/>
      <c r="I17" s="571"/>
      <c r="J17" s="571"/>
      <c r="K17" s="571"/>
      <c r="L17" s="571"/>
      <c r="M17" s="571"/>
      <c r="N17" s="571"/>
      <c r="O17" s="571"/>
      <c r="P17" s="572"/>
      <c r="Q17" s="572"/>
      <c r="R17" s="572"/>
      <c r="S17" s="572"/>
      <c r="T17" s="572"/>
      <c r="U17" s="572"/>
      <c r="V17" s="572"/>
      <c r="W17" s="572"/>
      <c r="X17" s="572"/>
      <c r="Y17" s="572"/>
      <c r="Z17" s="567"/>
      <c r="AA17" s="568"/>
      <c r="AB17" s="568"/>
      <c r="AC17" s="568"/>
      <c r="AD17" s="568"/>
      <c r="AE17" s="568"/>
      <c r="AF17" s="568"/>
      <c r="AG17" s="568"/>
      <c r="AH17" s="569"/>
      <c r="AI17" s="567"/>
      <c r="AJ17" s="568"/>
      <c r="AK17" s="568"/>
      <c r="AL17" s="568"/>
      <c r="AM17" s="568"/>
      <c r="AN17" s="568"/>
      <c r="AO17" s="568"/>
      <c r="AP17" s="569"/>
    </row>
    <row r="18" spans="1:42" x14ac:dyDescent="0.25">
      <c r="A18" s="69"/>
      <c r="C18" s="96"/>
      <c r="D18" s="97"/>
      <c r="E18" s="98"/>
      <c r="F18" s="99"/>
      <c r="G18" s="100"/>
      <c r="H18" s="100"/>
      <c r="I18" s="100"/>
      <c r="J18" s="100"/>
      <c r="K18" s="100"/>
      <c r="L18" s="100"/>
      <c r="M18" s="100"/>
      <c r="N18" s="100"/>
      <c r="O18" s="98"/>
      <c r="P18" s="98"/>
      <c r="Q18" s="98"/>
    </row>
    <row r="19" spans="1:42" ht="24" customHeight="1" x14ac:dyDescent="0.3">
      <c r="A19" s="69"/>
      <c r="C19" s="558"/>
      <c r="D19" s="100"/>
      <c r="E19" s="602"/>
      <c r="F19" s="602"/>
      <c r="G19" s="602"/>
      <c r="H19" s="602"/>
      <c r="I19" s="602"/>
      <c r="J19" s="602"/>
      <c r="K19" s="75"/>
      <c r="L19" s="75"/>
      <c r="M19" s="76"/>
      <c r="N19" s="76"/>
      <c r="O19" s="76"/>
      <c r="P19" s="76"/>
      <c r="Q19" s="76"/>
      <c r="R19" s="76"/>
      <c r="S19" s="76"/>
      <c r="T19" s="76"/>
      <c r="U19" s="76"/>
      <c r="V19" s="76"/>
      <c r="W19" s="76"/>
      <c r="X19" s="76"/>
      <c r="Y19" s="76"/>
      <c r="Z19" s="76"/>
    </row>
    <row r="20" spans="1:42" ht="34.5" customHeight="1" x14ac:dyDescent="0.3">
      <c r="A20" s="69"/>
      <c r="C20" s="558"/>
      <c r="D20" s="100"/>
      <c r="E20" s="144"/>
      <c r="F20" s="117"/>
      <c r="G20" s="117"/>
      <c r="H20" s="117"/>
      <c r="I20" s="117"/>
      <c r="J20" s="117"/>
      <c r="K20" s="117"/>
      <c r="L20" s="117"/>
      <c r="M20" s="118"/>
      <c r="N20" s="118"/>
      <c r="O20" s="118"/>
      <c r="P20" s="118"/>
      <c r="Q20" s="118"/>
      <c r="R20" s="118"/>
      <c r="S20" s="118"/>
      <c r="T20" s="119"/>
      <c r="U20" s="119"/>
      <c r="V20" s="118"/>
      <c r="W20" s="118"/>
      <c r="X20" s="118"/>
      <c r="Y20" s="118"/>
      <c r="Z20" s="118"/>
      <c r="AA20" s="118"/>
      <c r="AB20" s="118"/>
      <c r="AC20" s="118"/>
      <c r="AD20" s="118"/>
      <c r="AE20" s="118"/>
    </row>
    <row r="21" spans="1:42" ht="24" customHeight="1" x14ac:dyDescent="0.3">
      <c r="A21" s="69"/>
      <c r="C21" s="558"/>
      <c r="D21" s="100"/>
      <c r="E21" s="543" t="s">
        <v>278</v>
      </c>
      <c r="F21" s="543"/>
      <c r="G21" s="543"/>
      <c r="H21" s="543"/>
      <c r="I21" s="543"/>
      <c r="J21" s="543"/>
      <c r="K21" s="120"/>
      <c r="L21" s="120"/>
      <c r="M21" s="121"/>
      <c r="N21" s="121"/>
      <c r="O21" s="121"/>
      <c r="P21" s="121"/>
      <c r="Q21" s="121"/>
      <c r="R21" s="121"/>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row>
    <row r="22" spans="1:42" ht="31.5" customHeight="1" thickBot="1" x14ac:dyDescent="0.35">
      <c r="A22" s="69"/>
      <c r="C22" s="558"/>
      <c r="D22" s="100"/>
      <c r="E22" s="544" t="s">
        <v>279</v>
      </c>
      <c r="F22" s="544"/>
      <c r="G22" s="544"/>
      <c r="H22" s="544"/>
      <c r="I22" s="544"/>
      <c r="J22" s="544"/>
      <c r="K22" s="120"/>
      <c r="L22" s="120"/>
      <c r="M22" s="121"/>
      <c r="N22" s="121"/>
      <c r="O22" s="121"/>
      <c r="P22" s="121"/>
      <c r="Q22" s="121"/>
      <c r="R22" s="121"/>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row>
    <row r="23" spans="1:42" ht="25" customHeight="1" thickBot="1" x14ac:dyDescent="0.35">
      <c r="A23" s="69"/>
      <c r="C23" s="558"/>
      <c r="D23" s="101"/>
      <c r="E23" s="581" t="s">
        <v>280</v>
      </c>
      <c r="F23" s="582"/>
      <c r="G23" s="582"/>
      <c r="H23" s="582"/>
      <c r="I23" s="583"/>
      <c r="J23" s="142" t="s">
        <v>281</v>
      </c>
      <c r="K23" s="132" t="s">
        <v>282</v>
      </c>
      <c r="L23" s="132" t="s">
        <v>283</v>
      </c>
      <c r="M23" s="133" t="s">
        <v>284</v>
      </c>
      <c r="N23" s="121"/>
      <c r="O23" s="121"/>
      <c r="P23" s="121"/>
      <c r="Q23" s="121"/>
      <c r="R23" s="121"/>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row>
    <row r="24" spans="1:42" ht="25" customHeight="1" x14ac:dyDescent="0.3">
      <c r="A24" s="69"/>
      <c r="C24" s="558"/>
      <c r="D24" s="101"/>
      <c r="E24" s="584" t="s">
        <v>285</v>
      </c>
      <c r="F24" s="585"/>
      <c r="G24" s="585"/>
      <c r="H24" s="585"/>
      <c r="I24" s="586"/>
      <c r="J24" s="619">
        <f>R41</f>
        <v>0</v>
      </c>
      <c r="K24" s="620">
        <f t="shared" ref="K24:M24" si="0">S41</f>
        <v>0</v>
      </c>
      <c r="L24" s="620">
        <f t="shared" si="0"/>
        <v>0</v>
      </c>
      <c r="M24" s="621">
        <f t="shared" si="0"/>
        <v>0</v>
      </c>
      <c r="N24" s="121"/>
      <c r="O24" s="121"/>
      <c r="P24" s="121"/>
      <c r="Q24" s="121"/>
      <c r="R24" s="121"/>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row>
    <row r="25" spans="1:42" ht="25" customHeight="1" thickBot="1" x14ac:dyDescent="0.35">
      <c r="A25" s="69"/>
      <c r="C25" s="558"/>
      <c r="D25" s="101"/>
      <c r="E25" s="587" t="s">
        <v>286</v>
      </c>
      <c r="F25" s="588"/>
      <c r="G25" s="588"/>
      <c r="H25" s="588"/>
      <c r="I25" s="589"/>
      <c r="J25" s="622">
        <f>N41</f>
        <v>0</v>
      </c>
      <c r="K25" s="623">
        <f t="shared" ref="K25:M25" si="1">O41</f>
        <v>0</v>
      </c>
      <c r="L25" s="623">
        <f t="shared" si="1"/>
        <v>0</v>
      </c>
      <c r="M25" s="624">
        <f t="shared" si="1"/>
        <v>0</v>
      </c>
      <c r="N25" s="121"/>
      <c r="O25" s="121"/>
      <c r="P25" s="121"/>
      <c r="Q25" s="121"/>
      <c r="R25" s="121"/>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row>
    <row r="26" spans="1:42" ht="25" customHeight="1" thickBot="1" x14ac:dyDescent="0.35">
      <c r="A26" s="69"/>
      <c r="C26" s="558"/>
      <c r="D26" s="101"/>
      <c r="E26" s="590" t="s">
        <v>287</v>
      </c>
      <c r="F26" s="591"/>
      <c r="G26" s="591"/>
      <c r="H26" s="591"/>
      <c r="I26" s="592"/>
      <c r="J26" s="625" t="str">
        <f>IF(ISERROR(J24/J25),"",J24/J25)</f>
        <v/>
      </c>
      <c r="K26" s="626" t="str">
        <f t="shared" ref="K26:M26" si="2">IF(ISERROR(K24/K25),"",K24/K25)</f>
        <v/>
      </c>
      <c r="L26" s="626" t="str">
        <f t="shared" si="2"/>
        <v/>
      </c>
      <c r="M26" s="627" t="str">
        <f t="shared" si="2"/>
        <v/>
      </c>
      <c r="N26" s="121"/>
      <c r="O26" s="121"/>
      <c r="P26" s="121"/>
      <c r="Q26" s="121"/>
      <c r="R26" s="121"/>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row>
    <row r="27" spans="1:42" ht="25" customHeight="1" thickBot="1" x14ac:dyDescent="0.35">
      <c r="A27" s="69"/>
      <c r="C27" s="558"/>
      <c r="D27" s="101"/>
      <c r="E27" s="122"/>
      <c r="F27" s="123"/>
      <c r="G27" s="123"/>
      <c r="H27" s="123"/>
      <c r="I27" s="123"/>
      <c r="J27" s="123"/>
      <c r="K27" s="120"/>
      <c r="L27" s="120"/>
      <c r="M27" s="121"/>
      <c r="N27" s="121"/>
      <c r="O27" s="121"/>
      <c r="P27" s="121"/>
      <c r="Q27" s="121"/>
      <c r="R27" s="121"/>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row>
    <row r="28" spans="1:42" ht="25" customHeight="1" thickBot="1" x14ac:dyDescent="0.3">
      <c r="A28" s="69"/>
      <c r="C28" s="558"/>
      <c r="D28" s="101"/>
      <c r="E28" s="577" t="s">
        <v>288</v>
      </c>
      <c r="F28" s="578"/>
      <c r="G28" s="578"/>
      <c r="H28" s="578"/>
      <c r="I28" s="578"/>
      <c r="J28" s="578"/>
      <c r="K28" s="578"/>
      <c r="L28" s="578"/>
      <c r="M28" s="578"/>
      <c r="N28" s="578"/>
      <c r="O28" s="578"/>
      <c r="P28" s="578"/>
      <c r="Q28" s="578"/>
      <c r="R28" s="578"/>
      <c r="S28" s="578"/>
      <c r="T28" s="578"/>
      <c r="U28" s="579"/>
      <c r="V28" s="117"/>
      <c r="W28" s="117"/>
      <c r="X28" s="117"/>
      <c r="Y28" s="117"/>
      <c r="Z28" s="117"/>
      <c r="AA28" s="117"/>
      <c r="AB28" s="117"/>
      <c r="AC28" s="117"/>
      <c r="AD28" s="117"/>
      <c r="AE28" s="117"/>
      <c r="AF28" s="117"/>
      <c r="AG28" s="117"/>
      <c r="AH28" s="117"/>
      <c r="AI28" s="117"/>
      <c r="AJ28" s="117"/>
      <c r="AK28" s="117"/>
      <c r="AL28" s="117"/>
      <c r="AM28" s="117"/>
      <c r="AN28" s="117"/>
      <c r="AO28" s="117"/>
      <c r="AP28" s="117"/>
    </row>
    <row r="29" spans="1:42" ht="45.75" customHeight="1" x14ac:dyDescent="0.25">
      <c r="A29" s="69"/>
      <c r="C29" s="558"/>
      <c r="D29" s="101"/>
      <c r="E29" s="593" t="s">
        <v>399</v>
      </c>
      <c r="F29" s="594"/>
      <c r="G29" s="594"/>
      <c r="H29" s="594"/>
      <c r="I29" s="595"/>
      <c r="J29" s="545" t="s">
        <v>289</v>
      </c>
      <c r="K29" s="546"/>
      <c r="L29" s="546"/>
      <c r="M29" s="547"/>
      <c r="N29" s="545" t="s">
        <v>290</v>
      </c>
      <c r="O29" s="546"/>
      <c r="P29" s="546"/>
      <c r="Q29" s="547"/>
      <c r="R29" s="580" t="s">
        <v>291</v>
      </c>
      <c r="S29" s="546"/>
      <c r="T29" s="546"/>
      <c r="U29" s="547"/>
      <c r="V29" s="117"/>
      <c r="W29" s="117"/>
      <c r="X29" s="117"/>
      <c r="Y29" s="117"/>
      <c r="Z29" s="117"/>
      <c r="AA29" s="117"/>
      <c r="AB29" s="117"/>
      <c r="AC29" s="117"/>
      <c r="AD29" s="117"/>
      <c r="AE29" s="117"/>
      <c r="AF29" s="117"/>
      <c r="AG29" s="117"/>
      <c r="AH29" s="117"/>
      <c r="AI29" s="117"/>
      <c r="AJ29" s="117"/>
      <c r="AK29" s="117"/>
      <c r="AL29" s="117"/>
      <c r="AM29" s="117"/>
      <c r="AN29" s="117"/>
      <c r="AO29" s="117"/>
      <c r="AP29" s="117"/>
    </row>
    <row r="30" spans="1:42" ht="25" customHeight="1" thickBot="1" x14ac:dyDescent="0.3">
      <c r="A30" s="69"/>
      <c r="C30" s="558"/>
      <c r="D30" s="101"/>
      <c r="E30" s="596"/>
      <c r="F30" s="597"/>
      <c r="G30" s="597"/>
      <c r="H30" s="597"/>
      <c r="I30" s="598"/>
      <c r="J30" s="134" t="s">
        <v>281</v>
      </c>
      <c r="K30" s="135" t="s">
        <v>282</v>
      </c>
      <c r="L30" s="135" t="s">
        <v>283</v>
      </c>
      <c r="M30" s="136" t="s">
        <v>284</v>
      </c>
      <c r="N30" s="134" t="s">
        <v>281</v>
      </c>
      <c r="O30" s="135" t="s">
        <v>282</v>
      </c>
      <c r="P30" s="135" t="s">
        <v>283</v>
      </c>
      <c r="Q30" s="136" t="s">
        <v>284</v>
      </c>
      <c r="R30" s="138" t="s">
        <v>281</v>
      </c>
      <c r="S30" s="135" t="s">
        <v>282</v>
      </c>
      <c r="T30" s="135" t="s">
        <v>283</v>
      </c>
      <c r="U30" s="136" t="s">
        <v>284</v>
      </c>
      <c r="V30" s="117"/>
      <c r="W30" s="117"/>
      <c r="X30" s="117"/>
      <c r="Y30" s="117"/>
      <c r="Z30" s="117"/>
      <c r="AA30" s="117"/>
      <c r="AB30" s="117"/>
      <c r="AC30" s="117"/>
      <c r="AD30" s="117"/>
      <c r="AE30" s="117"/>
      <c r="AF30" s="117"/>
      <c r="AG30" s="117"/>
      <c r="AH30" s="117"/>
      <c r="AI30" s="117"/>
      <c r="AJ30" s="117"/>
      <c r="AK30" s="117"/>
      <c r="AL30" s="117"/>
      <c r="AM30" s="117"/>
      <c r="AN30" s="117"/>
      <c r="AO30" s="117"/>
      <c r="AP30" s="117"/>
    </row>
    <row r="31" spans="1:42" ht="25" customHeight="1" x14ac:dyDescent="0.25">
      <c r="A31" s="69"/>
      <c r="C31" s="558"/>
      <c r="D31" s="101"/>
      <c r="E31" s="599"/>
      <c r="F31" s="600"/>
      <c r="G31" s="600"/>
      <c r="H31" s="600"/>
      <c r="I31" s="601"/>
      <c r="J31" s="124"/>
      <c r="K31" s="125"/>
      <c r="L31" s="125"/>
      <c r="M31" s="126"/>
      <c r="N31" s="124"/>
      <c r="O31" s="125"/>
      <c r="P31" s="125"/>
      <c r="Q31" s="126"/>
      <c r="R31" s="139"/>
      <c r="S31" s="125"/>
      <c r="T31" s="125"/>
      <c r="U31" s="126"/>
      <c r="V31" s="117"/>
      <c r="W31" s="117"/>
      <c r="X31" s="117"/>
      <c r="Y31" s="117"/>
      <c r="Z31" s="117"/>
      <c r="AA31" s="117"/>
      <c r="AB31" s="117"/>
      <c r="AC31" s="117"/>
      <c r="AD31" s="117"/>
      <c r="AE31" s="117"/>
      <c r="AF31" s="117"/>
      <c r="AG31" s="117"/>
      <c r="AH31" s="117"/>
      <c r="AI31" s="117"/>
      <c r="AJ31" s="117"/>
      <c r="AK31" s="117"/>
      <c r="AL31" s="117"/>
      <c r="AM31" s="117"/>
      <c r="AN31" s="117"/>
      <c r="AO31" s="117"/>
      <c r="AP31" s="117"/>
    </row>
    <row r="32" spans="1:42" ht="25" customHeight="1" x14ac:dyDescent="0.25">
      <c r="A32" s="69"/>
      <c r="C32" s="558"/>
      <c r="D32" s="101"/>
      <c r="E32" s="549"/>
      <c r="F32" s="550"/>
      <c r="G32" s="550"/>
      <c r="H32" s="550"/>
      <c r="I32" s="551"/>
      <c r="J32" s="127"/>
      <c r="K32" s="128"/>
      <c r="L32" s="128"/>
      <c r="M32" s="129"/>
      <c r="N32" s="127"/>
      <c r="O32" s="128"/>
      <c r="P32" s="128"/>
      <c r="Q32" s="129"/>
      <c r="R32" s="140"/>
      <c r="S32" s="128"/>
      <c r="T32" s="128"/>
      <c r="U32" s="129"/>
      <c r="V32" s="117"/>
      <c r="W32" s="117"/>
      <c r="X32" s="117"/>
      <c r="Y32" s="117"/>
      <c r="Z32" s="117"/>
      <c r="AA32" s="117"/>
      <c r="AB32" s="117"/>
      <c r="AC32" s="117"/>
      <c r="AD32" s="117"/>
      <c r="AE32" s="117"/>
      <c r="AF32" s="117"/>
      <c r="AG32" s="117"/>
      <c r="AH32" s="117"/>
      <c r="AI32" s="117"/>
      <c r="AJ32" s="117"/>
      <c r="AK32" s="117"/>
      <c r="AL32" s="117"/>
      <c r="AM32" s="117"/>
      <c r="AN32" s="117"/>
      <c r="AO32" s="117"/>
      <c r="AP32" s="117"/>
    </row>
    <row r="33" spans="1:42" ht="25" customHeight="1" x14ac:dyDescent="0.25">
      <c r="A33" s="69"/>
      <c r="C33" s="558"/>
      <c r="D33" s="101"/>
      <c r="E33" s="549"/>
      <c r="F33" s="550"/>
      <c r="G33" s="550"/>
      <c r="H33" s="550"/>
      <c r="I33" s="551"/>
      <c r="J33" s="127"/>
      <c r="K33" s="128"/>
      <c r="L33" s="128"/>
      <c r="M33" s="129"/>
      <c r="N33" s="127"/>
      <c r="O33" s="128"/>
      <c r="P33" s="128"/>
      <c r="Q33" s="129"/>
      <c r="R33" s="140"/>
      <c r="S33" s="128"/>
      <c r="T33" s="128"/>
      <c r="U33" s="129"/>
      <c r="V33" s="117"/>
      <c r="W33" s="117"/>
      <c r="X33" s="117"/>
      <c r="Y33" s="117"/>
      <c r="Z33" s="117"/>
      <c r="AA33" s="117"/>
      <c r="AB33" s="117"/>
      <c r="AC33" s="117"/>
      <c r="AD33" s="117"/>
      <c r="AE33" s="117"/>
      <c r="AF33" s="117"/>
      <c r="AG33" s="117"/>
      <c r="AH33" s="117"/>
      <c r="AI33" s="117"/>
      <c r="AJ33" s="117"/>
      <c r="AK33" s="117"/>
      <c r="AL33" s="117"/>
      <c r="AM33" s="117"/>
      <c r="AN33" s="117"/>
      <c r="AO33" s="117"/>
      <c r="AP33" s="117"/>
    </row>
    <row r="34" spans="1:42" ht="25" customHeight="1" x14ac:dyDescent="0.25">
      <c r="A34" s="69"/>
      <c r="C34" s="558"/>
      <c r="D34" s="101"/>
      <c r="E34" s="549"/>
      <c r="F34" s="550"/>
      <c r="G34" s="550"/>
      <c r="H34" s="550"/>
      <c r="I34" s="551"/>
      <c r="J34" s="127"/>
      <c r="K34" s="128"/>
      <c r="L34" s="128"/>
      <c r="M34" s="129"/>
      <c r="N34" s="127"/>
      <c r="O34" s="128"/>
      <c r="P34" s="128"/>
      <c r="Q34" s="129"/>
      <c r="R34" s="140"/>
      <c r="S34" s="128"/>
      <c r="T34" s="128"/>
      <c r="U34" s="129"/>
      <c r="V34" s="117"/>
      <c r="W34" s="117"/>
      <c r="X34" s="117"/>
      <c r="Y34" s="117"/>
      <c r="Z34" s="117"/>
      <c r="AA34" s="117"/>
      <c r="AB34" s="117"/>
      <c r="AC34" s="117"/>
      <c r="AD34" s="117"/>
      <c r="AE34" s="117"/>
      <c r="AF34" s="117"/>
      <c r="AG34" s="117"/>
      <c r="AH34" s="117"/>
      <c r="AI34" s="117"/>
      <c r="AJ34" s="117"/>
      <c r="AK34" s="117"/>
      <c r="AL34" s="117"/>
      <c r="AM34" s="117"/>
      <c r="AN34" s="117"/>
      <c r="AO34" s="117"/>
      <c r="AP34" s="117"/>
    </row>
    <row r="35" spans="1:42" ht="25" customHeight="1" x14ac:dyDescent="0.25">
      <c r="A35" s="69"/>
      <c r="C35" s="558"/>
      <c r="D35" s="101"/>
      <c r="E35" s="549"/>
      <c r="F35" s="550"/>
      <c r="G35" s="550"/>
      <c r="H35" s="550"/>
      <c r="I35" s="551"/>
      <c r="J35" s="127"/>
      <c r="K35" s="128"/>
      <c r="L35" s="128"/>
      <c r="M35" s="129"/>
      <c r="N35" s="127"/>
      <c r="O35" s="128"/>
      <c r="P35" s="128"/>
      <c r="Q35" s="129"/>
      <c r="R35" s="140"/>
      <c r="S35" s="128"/>
      <c r="T35" s="128"/>
      <c r="U35" s="129"/>
      <c r="V35" s="117"/>
      <c r="W35" s="117"/>
      <c r="X35" s="117"/>
      <c r="Y35" s="117"/>
      <c r="Z35" s="117"/>
      <c r="AA35" s="117"/>
      <c r="AB35" s="117"/>
      <c r="AC35" s="117"/>
      <c r="AD35" s="117"/>
      <c r="AE35" s="117"/>
      <c r="AF35" s="117"/>
      <c r="AG35" s="117"/>
      <c r="AH35" s="117"/>
      <c r="AI35" s="117"/>
      <c r="AJ35" s="117"/>
      <c r="AK35" s="117"/>
      <c r="AL35" s="117"/>
      <c r="AM35" s="117"/>
      <c r="AN35" s="117"/>
      <c r="AO35" s="117"/>
      <c r="AP35" s="117"/>
    </row>
    <row r="36" spans="1:42" ht="25" customHeight="1" x14ac:dyDescent="0.25">
      <c r="A36" s="69"/>
      <c r="C36" s="558"/>
      <c r="D36" s="101"/>
      <c r="E36" s="549"/>
      <c r="F36" s="550"/>
      <c r="G36" s="550"/>
      <c r="H36" s="550"/>
      <c r="I36" s="551"/>
      <c r="J36" s="127"/>
      <c r="K36" s="128"/>
      <c r="L36" s="128"/>
      <c r="M36" s="129"/>
      <c r="N36" s="127"/>
      <c r="O36" s="128"/>
      <c r="P36" s="128"/>
      <c r="Q36" s="129"/>
      <c r="R36" s="140"/>
      <c r="S36" s="128"/>
      <c r="T36" s="128"/>
      <c r="U36" s="129"/>
      <c r="V36" s="117"/>
      <c r="W36" s="117"/>
      <c r="X36" s="117"/>
      <c r="Y36" s="117"/>
      <c r="Z36" s="117"/>
      <c r="AA36" s="117"/>
      <c r="AB36" s="117"/>
      <c r="AC36" s="117"/>
      <c r="AD36" s="117"/>
      <c r="AE36" s="117"/>
      <c r="AF36" s="117"/>
      <c r="AG36" s="117"/>
      <c r="AH36" s="117"/>
      <c r="AI36" s="117"/>
      <c r="AJ36" s="117"/>
      <c r="AK36" s="117"/>
      <c r="AL36" s="117"/>
      <c r="AM36" s="117"/>
      <c r="AN36" s="117"/>
      <c r="AO36" s="117"/>
      <c r="AP36" s="117"/>
    </row>
    <row r="37" spans="1:42" ht="25" customHeight="1" x14ac:dyDescent="0.25">
      <c r="A37" s="69"/>
      <c r="C37" s="558"/>
      <c r="D37" s="101"/>
      <c r="E37" s="549"/>
      <c r="F37" s="550"/>
      <c r="G37" s="550"/>
      <c r="H37" s="550"/>
      <c r="I37" s="551"/>
      <c r="J37" s="127"/>
      <c r="K37" s="128"/>
      <c r="L37" s="128"/>
      <c r="M37" s="129"/>
      <c r="N37" s="127"/>
      <c r="O37" s="128"/>
      <c r="P37" s="128"/>
      <c r="Q37" s="129"/>
      <c r="R37" s="140"/>
      <c r="S37" s="128"/>
      <c r="T37" s="128"/>
      <c r="U37" s="129"/>
      <c r="V37" s="117"/>
      <c r="W37" s="117"/>
      <c r="X37" s="117"/>
      <c r="Y37" s="117"/>
      <c r="Z37" s="117"/>
      <c r="AA37" s="117"/>
      <c r="AB37" s="117"/>
      <c r="AC37" s="117"/>
      <c r="AD37" s="117"/>
      <c r="AE37" s="117"/>
      <c r="AF37" s="117"/>
      <c r="AG37" s="117"/>
      <c r="AH37" s="117"/>
      <c r="AI37" s="117"/>
      <c r="AJ37" s="117"/>
      <c r="AK37" s="117"/>
      <c r="AL37" s="117"/>
      <c r="AM37" s="117"/>
      <c r="AN37" s="117"/>
      <c r="AO37" s="117"/>
      <c r="AP37" s="117"/>
    </row>
    <row r="38" spans="1:42" ht="25" customHeight="1" x14ac:dyDescent="0.25">
      <c r="A38" s="69"/>
      <c r="C38" s="558"/>
      <c r="D38" s="101"/>
      <c r="E38" s="549"/>
      <c r="F38" s="550"/>
      <c r="G38" s="550"/>
      <c r="H38" s="550"/>
      <c r="I38" s="551"/>
      <c r="J38" s="127"/>
      <c r="K38" s="128"/>
      <c r="L38" s="128"/>
      <c r="M38" s="129"/>
      <c r="N38" s="127"/>
      <c r="O38" s="128"/>
      <c r="P38" s="128"/>
      <c r="Q38" s="129"/>
      <c r="R38" s="140"/>
      <c r="S38" s="128"/>
      <c r="T38" s="128"/>
      <c r="U38" s="129"/>
      <c r="V38" s="117"/>
      <c r="W38" s="117"/>
      <c r="X38" s="117"/>
      <c r="Y38" s="117"/>
      <c r="Z38" s="117"/>
      <c r="AA38" s="117"/>
      <c r="AB38" s="117"/>
      <c r="AC38" s="117"/>
      <c r="AD38" s="117"/>
      <c r="AE38" s="117"/>
      <c r="AF38" s="117"/>
      <c r="AG38" s="117"/>
      <c r="AH38" s="117"/>
      <c r="AI38" s="117"/>
      <c r="AJ38" s="117"/>
      <c r="AK38" s="117"/>
      <c r="AL38" s="117"/>
      <c r="AM38" s="117"/>
      <c r="AN38" s="117"/>
      <c r="AO38" s="117"/>
      <c r="AP38" s="117"/>
    </row>
    <row r="39" spans="1:42" ht="25" customHeight="1" x14ac:dyDescent="0.25">
      <c r="A39" s="69"/>
      <c r="C39" s="558"/>
      <c r="D39" s="101"/>
      <c r="E39" s="549"/>
      <c r="F39" s="550"/>
      <c r="G39" s="550"/>
      <c r="H39" s="550"/>
      <c r="I39" s="551"/>
      <c r="J39" s="127"/>
      <c r="K39" s="128"/>
      <c r="L39" s="128"/>
      <c r="M39" s="129"/>
      <c r="N39" s="127"/>
      <c r="O39" s="128"/>
      <c r="P39" s="128"/>
      <c r="Q39" s="129"/>
      <c r="R39" s="140"/>
      <c r="S39" s="128"/>
      <c r="T39" s="128"/>
      <c r="U39" s="129"/>
      <c r="V39" s="117"/>
      <c r="W39" s="117"/>
      <c r="X39" s="117"/>
      <c r="Y39" s="117"/>
      <c r="Z39" s="117"/>
      <c r="AA39" s="117"/>
      <c r="AB39" s="117"/>
      <c r="AC39" s="117"/>
      <c r="AD39" s="117"/>
      <c r="AE39" s="117"/>
      <c r="AF39" s="117"/>
      <c r="AG39" s="117"/>
      <c r="AH39" s="117"/>
      <c r="AI39" s="117"/>
      <c r="AJ39" s="117"/>
      <c r="AK39" s="117"/>
      <c r="AL39" s="117"/>
      <c r="AM39" s="117"/>
      <c r="AN39" s="117"/>
      <c r="AO39" s="117"/>
      <c r="AP39" s="117"/>
    </row>
    <row r="40" spans="1:42" ht="25" customHeight="1" thickBot="1" x14ac:dyDescent="0.3">
      <c r="A40" s="69"/>
      <c r="C40" s="558"/>
      <c r="D40" s="101"/>
      <c r="E40" s="574"/>
      <c r="F40" s="575"/>
      <c r="G40" s="575"/>
      <c r="H40" s="575"/>
      <c r="I40" s="576"/>
      <c r="J40" s="137"/>
      <c r="K40" s="130"/>
      <c r="L40" s="130"/>
      <c r="M40" s="131"/>
      <c r="N40" s="137"/>
      <c r="O40" s="130"/>
      <c r="P40" s="130"/>
      <c r="Q40" s="131"/>
      <c r="R40" s="141"/>
      <c r="S40" s="130"/>
      <c r="T40" s="130"/>
      <c r="U40" s="131"/>
      <c r="V40" s="117"/>
      <c r="W40" s="117"/>
      <c r="X40" s="117"/>
      <c r="Y40" s="117"/>
      <c r="Z40" s="117"/>
      <c r="AA40" s="117"/>
      <c r="AB40" s="117"/>
      <c r="AC40" s="117"/>
      <c r="AD40" s="117"/>
      <c r="AE40" s="117"/>
      <c r="AF40" s="117"/>
      <c r="AG40" s="117"/>
      <c r="AH40" s="117"/>
      <c r="AI40" s="117"/>
      <c r="AJ40" s="117"/>
      <c r="AK40" s="117"/>
      <c r="AL40" s="117"/>
      <c r="AM40" s="117"/>
      <c r="AN40" s="117"/>
      <c r="AO40" s="117"/>
      <c r="AP40" s="117"/>
    </row>
    <row r="41" spans="1:42" ht="25" customHeight="1" thickBot="1" x14ac:dyDescent="0.3">
      <c r="A41" s="69"/>
      <c r="C41" s="558"/>
      <c r="D41" s="101"/>
      <c r="E41" s="524" t="s">
        <v>292</v>
      </c>
      <c r="F41" s="525"/>
      <c r="G41" s="525"/>
      <c r="H41" s="525"/>
      <c r="I41" s="526"/>
      <c r="J41" s="628">
        <f>SUM(J31:J40)</f>
        <v>0</v>
      </c>
      <c r="K41" s="629">
        <f t="shared" ref="K41:U41" si="3">SUM(K31:K40)</f>
        <v>0</v>
      </c>
      <c r="L41" s="629">
        <f t="shared" si="3"/>
        <v>0</v>
      </c>
      <c r="M41" s="630">
        <f t="shared" si="3"/>
        <v>0</v>
      </c>
      <c r="N41" s="628">
        <f>SUM(N31:N40)</f>
        <v>0</v>
      </c>
      <c r="O41" s="629">
        <f t="shared" si="3"/>
        <v>0</v>
      </c>
      <c r="P41" s="629">
        <f t="shared" si="3"/>
        <v>0</v>
      </c>
      <c r="Q41" s="630">
        <f t="shared" si="3"/>
        <v>0</v>
      </c>
      <c r="R41" s="631">
        <f t="shared" si="3"/>
        <v>0</v>
      </c>
      <c r="S41" s="629">
        <f t="shared" si="3"/>
        <v>0</v>
      </c>
      <c r="T41" s="629">
        <f t="shared" si="3"/>
        <v>0</v>
      </c>
      <c r="U41" s="630">
        <f t="shared" si="3"/>
        <v>0</v>
      </c>
      <c r="V41" s="117"/>
      <c r="W41" s="117"/>
      <c r="X41" s="117"/>
      <c r="Y41" s="117"/>
      <c r="Z41" s="117"/>
      <c r="AA41" s="117"/>
      <c r="AB41" s="117"/>
      <c r="AC41" s="117"/>
      <c r="AD41" s="117"/>
      <c r="AE41" s="117"/>
      <c r="AF41" s="117"/>
      <c r="AG41" s="117"/>
      <c r="AH41" s="117"/>
      <c r="AI41" s="117"/>
      <c r="AJ41" s="117"/>
      <c r="AK41" s="117"/>
      <c r="AL41" s="117"/>
      <c r="AM41" s="117"/>
      <c r="AN41" s="117"/>
      <c r="AO41" s="117"/>
      <c r="AP41" s="117"/>
    </row>
    <row r="42" spans="1:42" s="148" customFormat="1" ht="56.15" customHeight="1" x14ac:dyDescent="0.3">
      <c r="A42" s="147"/>
      <c r="C42" s="558"/>
      <c r="D42" s="149"/>
      <c r="E42" s="603" t="s">
        <v>422</v>
      </c>
      <c r="F42" s="603"/>
      <c r="G42" s="603"/>
      <c r="H42" s="603"/>
      <c r="I42" s="603"/>
      <c r="J42" s="603"/>
      <c r="K42" s="603"/>
      <c r="L42" s="603"/>
      <c r="M42" s="603"/>
      <c r="N42" s="150"/>
      <c r="O42" s="150"/>
      <c r="P42" s="150"/>
      <c r="Q42" s="150"/>
      <c r="R42" s="150"/>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row>
    <row r="43" spans="1:42" s="148" customFormat="1" ht="53.5" customHeight="1" thickBot="1" x14ac:dyDescent="0.3">
      <c r="A43" s="147"/>
      <c r="C43" s="558"/>
      <c r="D43" s="149"/>
      <c r="E43" s="548" t="s">
        <v>293</v>
      </c>
      <c r="F43" s="548"/>
      <c r="G43" s="548"/>
      <c r="H43" s="548"/>
      <c r="I43" s="548"/>
      <c r="J43" s="548"/>
      <c r="K43" s="152"/>
      <c r="L43" s="152"/>
      <c r="M43" s="152"/>
      <c r="N43" s="152"/>
      <c r="O43" s="152"/>
      <c r="P43" s="152"/>
      <c r="Q43" s="152"/>
      <c r="R43" s="152"/>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row>
    <row r="44" spans="1:42" s="148" customFormat="1" ht="53.25" customHeight="1" thickBot="1" x14ac:dyDescent="0.3">
      <c r="A44" s="147"/>
      <c r="C44" s="558"/>
      <c r="D44" s="149"/>
      <c r="E44" s="488" t="s">
        <v>395</v>
      </c>
      <c r="F44" s="489"/>
      <c r="G44" s="489"/>
      <c r="H44" s="489"/>
      <c r="I44" s="490"/>
      <c r="J44" s="157" t="s">
        <v>281</v>
      </c>
      <c r="K44" s="145" t="s">
        <v>282</v>
      </c>
      <c r="L44" s="145" t="s">
        <v>283</v>
      </c>
      <c r="M44" s="145" t="s">
        <v>284</v>
      </c>
      <c r="N44" s="525" t="s">
        <v>294</v>
      </c>
      <c r="O44" s="525"/>
      <c r="P44" s="525"/>
      <c r="Q44" s="526"/>
      <c r="R44" s="158"/>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row>
    <row r="45" spans="1:42" s="148" customFormat="1" ht="25" customHeight="1" x14ac:dyDescent="0.3">
      <c r="A45" s="147"/>
      <c r="C45" s="558"/>
      <c r="D45" s="149"/>
      <c r="E45" s="479" t="s">
        <v>295</v>
      </c>
      <c r="F45" s="480"/>
      <c r="G45" s="480"/>
      <c r="H45" s="480"/>
      <c r="I45" s="481"/>
      <c r="J45" s="159"/>
      <c r="K45" s="160"/>
      <c r="L45" s="160"/>
      <c r="M45" s="160"/>
      <c r="N45" s="528"/>
      <c r="O45" s="528"/>
      <c r="P45" s="528"/>
      <c r="Q45" s="529"/>
      <c r="R45" s="150"/>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row>
    <row r="46" spans="1:42" s="148" customFormat="1" ht="25" customHeight="1" x14ac:dyDescent="0.3">
      <c r="A46" s="147"/>
      <c r="C46" s="558"/>
      <c r="D46" s="149"/>
      <c r="E46" s="482" t="s">
        <v>401</v>
      </c>
      <c r="F46" s="483"/>
      <c r="G46" s="483"/>
      <c r="H46" s="483"/>
      <c r="I46" s="484"/>
      <c r="J46" s="162"/>
      <c r="K46" s="163"/>
      <c r="L46" s="163"/>
      <c r="M46" s="163"/>
      <c r="N46" s="512"/>
      <c r="O46" s="512"/>
      <c r="P46" s="512"/>
      <c r="Q46" s="513"/>
      <c r="R46" s="150"/>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row>
    <row r="47" spans="1:42" s="148" customFormat="1" ht="25" customHeight="1" x14ac:dyDescent="0.3">
      <c r="A47" s="147"/>
      <c r="C47" s="558"/>
      <c r="D47" s="149"/>
      <c r="E47" s="482" t="s">
        <v>296</v>
      </c>
      <c r="F47" s="483"/>
      <c r="G47" s="483"/>
      <c r="H47" s="483"/>
      <c r="I47" s="484"/>
      <c r="J47" s="162"/>
      <c r="K47" s="163"/>
      <c r="L47" s="163"/>
      <c r="M47" s="163"/>
      <c r="N47" s="512"/>
      <c r="O47" s="512"/>
      <c r="P47" s="512"/>
      <c r="Q47" s="513"/>
      <c r="R47" s="150"/>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row>
    <row r="48" spans="1:42" s="148" customFormat="1" ht="25" customHeight="1" x14ac:dyDescent="0.3">
      <c r="A48" s="147"/>
      <c r="C48" s="558"/>
      <c r="D48" s="149"/>
      <c r="E48" s="482" t="s">
        <v>297</v>
      </c>
      <c r="F48" s="483"/>
      <c r="G48" s="483"/>
      <c r="H48" s="483"/>
      <c r="I48" s="484"/>
      <c r="J48" s="162"/>
      <c r="K48" s="163"/>
      <c r="L48" s="163"/>
      <c r="M48" s="163"/>
      <c r="N48" s="512"/>
      <c r="O48" s="512"/>
      <c r="P48" s="512"/>
      <c r="Q48" s="513"/>
      <c r="R48" s="150"/>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row>
    <row r="49" spans="1:42" s="148" customFormat="1" ht="25" customHeight="1" x14ac:dyDescent="0.3">
      <c r="A49" s="147"/>
      <c r="C49" s="558"/>
      <c r="D49" s="149"/>
      <c r="E49" s="482" t="s">
        <v>298</v>
      </c>
      <c r="F49" s="483"/>
      <c r="G49" s="483"/>
      <c r="H49" s="483"/>
      <c r="I49" s="484"/>
      <c r="J49" s="162"/>
      <c r="K49" s="163"/>
      <c r="L49" s="163"/>
      <c r="M49" s="163"/>
      <c r="N49" s="512"/>
      <c r="O49" s="512"/>
      <c r="P49" s="512"/>
      <c r="Q49" s="513"/>
      <c r="R49" s="150"/>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row>
    <row r="50" spans="1:42" s="148" customFormat="1" ht="25" customHeight="1" x14ac:dyDescent="0.3">
      <c r="A50" s="147"/>
      <c r="C50" s="558"/>
      <c r="D50" s="149"/>
      <c r="E50" s="482" t="s">
        <v>299</v>
      </c>
      <c r="F50" s="483"/>
      <c r="G50" s="483"/>
      <c r="H50" s="483"/>
      <c r="I50" s="484"/>
      <c r="J50" s="162"/>
      <c r="K50" s="163"/>
      <c r="L50" s="163"/>
      <c r="M50" s="163"/>
      <c r="N50" s="512"/>
      <c r="O50" s="512"/>
      <c r="P50" s="512"/>
      <c r="Q50" s="513"/>
      <c r="R50" s="150"/>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row>
    <row r="51" spans="1:42" s="148" customFormat="1" ht="25" customHeight="1" x14ac:dyDescent="0.3">
      <c r="A51" s="147"/>
      <c r="C51" s="558"/>
      <c r="D51" s="149"/>
      <c r="E51" s="482" t="s">
        <v>300</v>
      </c>
      <c r="F51" s="483"/>
      <c r="G51" s="483"/>
      <c r="H51" s="483"/>
      <c r="I51" s="484"/>
      <c r="J51" s="162"/>
      <c r="K51" s="163"/>
      <c r="L51" s="163"/>
      <c r="M51" s="163"/>
      <c r="N51" s="512"/>
      <c r="O51" s="512"/>
      <c r="P51" s="512"/>
      <c r="Q51" s="513"/>
      <c r="R51" s="150"/>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row>
    <row r="52" spans="1:42" s="148" customFormat="1" ht="25" customHeight="1" x14ac:dyDescent="0.3">
      <c r="A52" s="147"/>
      <c r="C52" s="558"/>
      <c r="D52" s="149"/>
      <c r="E52" s="482" t="s">
        <v>301</v>
      </c>
      <c r="F52" s="483"/>
      <c r="G52" s="483"/>
      <c r="H52" s="483"/>
      <c r="I52" s="484"/>
      <c r="J52" s="162"/>
      <c r="K52" s="163"/>
      <c r="L52" s="163"/>
      <c r="M52" s="163"/>
      <c r="N52" s="512"/>
      <c r="O52" s="512"/>
      <c r="P52" s="512"/>
      <c r="Q52" s="513"/>
      <c r="R52" s="150"/>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row>
    <row r="53" spans="1:42" s="148" customFormat="1" ht="25" customHeight="1" x14ac:dyDescent="0.3">
      <c r="A53" s="147"/>
      <c r="C53" s="558"/>
      <c r="D53" s="149"/>
      <c r="E53" s="482" t="s">
        <v>302</v>
      </c>
      <c r="F53" s="483"/>
      <c r="G53" s="483"/>
      <c r="H53" s="483"/>
      <c r="I53" s="484"/>
      <c r="J53" s="162"/>
      <c r="K53" s="163"/>
      <c r="L53" s="163"/>
      <c r="M53" s="163"/>
      <c r="N53" s="512"/>
      <c r="O53" s="512"/>
      <c r="P53" s="512"/>
      <c r="Q53" s="513"/>
      <c r="R53" s="150"/>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row>
    <row r="54" spans="1:42" s="148" customFormat="1" ht="37" customHeight="1" thickBot="1" x14ac:dyDescent="0.35">
      <c r="A54" s="147"/>
      <c r="C54" s="558"/>
      <c r="D54" s="149"/>
      <c r="E54" s="485" t="s">
        <v>398</v>
      </c>
      <c r="F54" s="486"/>
      <c r="G54" s="486"/>
      <c r="H54" s="486"/>
      <c r="I54" s="487"/>
      <c r="J54" s="165"/>
      <c r="K54" s="166"/>
      <c r="L54" s="166"/>
      <c r="M54" s="166"/>
      <c r="N54" s="515"/>
      <c r="O54" s="515"/>
      <c r="P54" s="515"/>
      <c r="Q54" s="516"/>
      <c r="R54" s="150"/>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row>
    <row r="55" spans="1:42" s="148" customFormat="1" ht="25" customHeight="1" x14ac:dyDescent="0.3">
      <c r="A55" s="147"/>
      <c r="C55" s="558"/>
      <c r="D55" s="149"/>
      <c r="E55" s="557" t="s">
        <v>303</v>
      </c>
      <c r="F55" s="557"/>
      <c r="G55" s="557"/>
      <c r="H55" s="557"/>
      <c r="I55" s="557"/>
      <c r="J55" s="557"/>
      <c r="K55" s="557"/>
      <c r="L55" s="557"/>
      <c r="M55" s="557"/>
      <c r="N55" s="557"/>
      <c r="O55" s="557"/>
      <c r="P55" s="557"/>
      <c r="Q55" s="557"/>
      <c r="R55" s="150"/>
      <c r="S55" s="151"/>
      <c r="T55" s="151"/>
      <c r="U55" s="151"/>
      <c r="V55" s="151"/>
      <c r="W55" s="151"/>
      <c r="X55" s="151"/>
      <c r="Y55" s="151"/>
      <c r="Z55" s="151"/>
      <c r="AA55" s="151"/>
      <c r="AB55" s="151"/>
      <c r="AC55" s="151"/>
      <c r="AD55" s="151"/>
      <c r="AE55" s="151"/>
      <c r="AF55" s="151"/>
      <c r="AG55" s="151"/>
      <c r="AH55" s="151"/>
      <c r="AI55" s="151"/>
      <c r="AJ55" s="151"/>
      <c r="AK55" s="151"/>
      <c r="AL55" s="151"/>
      <c r="AM55" s="151"/>
      <c r="AN55" s="151"/>
      <c r="AO55" s="151"/>
      <c r="AP55" s="151"/>
    </row>
    <row r="56" spans="1:42" s="148" customFormat="1" ht="25" customHeight="1" thickBot="1" x14ac:dyDescent="0.35">
      <c r="A56" s="147"/>
      <c r="C56" s="558"/>
      <c r="D56" s="149"/>
      <c r="E56" s="168"/>
      <c r="F56" s="168"/>
      <c r="G56" s="168"/>
      <c r="H56" s="168"/>
      <c r="I56" s="168"/>
      <c r="J56" s="168"/>
      <c r="K56" s="150"/>
      <c r="L56" s="169"/>
      <c r="M56" s="150"/>
      <c r="N56" s="150"/>
      <c r="O56" s="150"/>
      <c r="P56" s="150"/>
      <c r="Q56" s="150"/>
      <c r="R56" s="150"/>
      <c r="S56" s="151"/>
      <c r="T56" s="151"/>
      <c r="U56" s="151"/>
      <c r="V56" s="151"/>
      <c r="W56" s="151"/>
      <c r="X56" s="151"/>
      <c r="Y56" s="151"/>
      <c r="Z56" s="151"/>
      <c r="AA56" s="151"/>
      <c r="AB56" s="151"/>
      <c r="AC56" s="151"/>
      <c r="AD56" s="151"/>
      <c r="AE56" s="151"/>
      <c r="AF56" s="151"/>
      <c r="AG56" s="151"/>
      <c r="AH56" s="151"/>
      <c r="AI56" s="151"/>
      <c r="AJ56" s="151"/>
      <c r="AK56" s="151"/>
      <c r="AL56" s="151"/>
      <c r="AM56" s="151"/>
      <c r="AN56" s="151"/>
      <c r="AO56" s="151"/>
      <c r="AP56" s="151"/>
    </row>
    <row r="57" spans="1:42" s="148" customFormat="1" ht="25" customHeight="1" thickBot="1" x14ac:dyDescent="0.35">
      <c r="A57" s="147"/>
      <c r="C57" s="558"/>
      <c r="D57" s="149"/>
      <c r="E57" s="488" t="s">
        <v>280</v>
      </c>
      <c r="F57" s="489"/>
      <c r="G57" s="489"/>
      <c r="H57" s="489"/>
      <c r="I57" s="490"/>
      <c r="J57" s="157" t="s">
        <v>281</v>
      </c>
      <c r="K57" s="145" t="s">
        <v>282</v>
      </c>
      <c r="L57" s="145" t="s">
        <v>283</v>
      </c>
      <c r="M57" s="146" t="s">
        <v>284</v>
      </c>
      <c r="N57" s="150"/>
      <c r="O57" s="150"/>
      <c r="P57" s="150"/>
      <c r="Q57" s="150"/>
      <c r="R57" s="150"/>
      <c r="S57" s="151"/>
      <c r="T57" s="151"/>
      <c r="U57" s="151"/>
      <c r="V57" s="151"/>
      <c r="W57" s="151"/>
      <c r="X57" s="151"/>
      <c r="Y57" s="151"/>
      <c r="Z57" s="151"/>
      <c r="AA57" s="151"/>
      <c r="AB57" s="151"/>
      <c r="AC57" s="151"/>
      <c r="AD57" s="151"/>
      <c r="AE57" s="151"/>
      <c r="AF57" s="151"/>
      <c r="AG57" s="151"/>
      <c r="AH57" s="151"/>
      <c r="AI57" s="151"/>
      <c r="AJ57" s="151"/>
      <c r="AK57" s="151"/>
      <c r="AL57" s="151"/>
      <c r="AM57" s="151"/>
      <c r="AN57" s="151"/>
      <c r="AO57" s="151"/>
      <c r="AP57" s="151"/>
    </row>
    <row r="58" spans="1:42" s="148" customFormat="1" ht="25" customHeight="1" x14ac:dyDescent="0.3">
      <c r="A58" s="147"/>
      <c r="C58" s="558"/>
      <c r="D58" s="149"/>
      <c r="E58" s="479" t="s">
        <v>304</v>
      </c>
      <c r="F58" s="480"/>
      <c r="G58" s="480"/>
      <c r="H58" s="480"/>
      <c r="I58" s="481"/>
      <c r="J58" s="159"/>
      <c r="K58" s="170"/>
      <c r="L58" s="170"/>
      <c r="M58" s="171"/>
      <c r="N58" s="150"/>
      <c r="O58" s="150"/>
      <c r="P58" s="150"/>
      <c r="Q58" s="150"/>
      <c r="R58" s="150"/>
      <c r="S58" s="151"/>
      <c r="T58" s="151"/>
      <c r="U58" s="151"/>
      <c r="V58" s="151"/>
      <c r="W58" s="151"/>
      <c r="X58" s="151"/>
      <c r="Y58" s="151"/>
      <c r="Z58" s="151"/>
      <c r="AA58" s="151"/>
      <c r="AB58" s="151"/>
      <c r="AC58" s="151"/>
      <c r="AD58" s="151"/>
      <c r="AE58" s="151"/>
      <c r="AF58" s="151"/>
      <c r="AG58" s="151"/>
      <c r="AH58" s="151"/>
      <c r="AI58" s="151"/>
      <c r="AJ58" s="151"/>
      <c r="AK58" s="151"/>
      <c r="AL58" s="151"/>
      <c r="AM58" s="151"/>
      <c r="AN58" s="151"/>
      <c r="AO58" s="151"/>
      <c r="AP58" s="151"/>
    </row>
    <row r="59" spans="1:42" s="148" customFormat="1" ht="25" customHeight="1" x14ac:dyDescent="0.3">
      <c r="A59" s="147"/>
      <c r="C59" s="558"/>
      <c r="D59" s="149"/>
      <c r="E59" s="482" t="s">
        <v>305</v>
      </c>
      <c r="F59" s="483"/>
      <c r="G59" s="483"/>
      <c r="H59" s="483"/>
      <c r="I59" s="484"/>
      <c r="J59" s="162"/>
      <c r="K59" s="172"/>
      <c r="L59" s="172"/>
      <c r="M59" s="173"/>
      <c r="N59" s="150"/>
      <c r="O59" s="150"/>
      <c r="P59" s="150"/>
      <c r="Q59" s="150"/>
      <c r="R59" s="150"/>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row>
    <row r="60" spans="1:42" s="148" customFormat="1" ht="25" customHeight="1" x14ac:dyDescent="0.3">
      <c r="A60" s="147"/>
      <c r="C60" s="558"/>
      <c r="D60" s="149"/>
      <c r="E60" s="482" t="s">
        <v>306</v>
      </c>
      <c r="F60" s="483"/>
      <c r="G60" s="483"/>
      <c r="H60" s="483"/>
      <c r="I60" s="484"/>
      <c r="J60" s="162"/>
      <c r="K60" s="172"/>
      <c r="L60" s="172"/>
      <c r="M60" s="173"/>
      <c r="N60" s="150"/>
      <c r="O60" s="150"/>
      <c r="P60" s="150"/>
      <c r="Q60" s="150"/>
      <c r="R60" s="150"/>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row>
    <row r="61" spans="1:42" s="148" customFormat="1" ht="25" customHeight="1" x14ac:dyDescent="0.3">
      <c r="A61" s="147"/>
      <c r="C61" s="558"/>
      <c r="D61" s="149"/>
      <c r="E61" s="482" t="s">
        <v>307</v>
      </c>
      <c r="F61" s="483"/>
      <c r="G61" s="483"/>
      <c r="H61" s="483"/>
      <c r="I61" s="484"/>
      <c r="J61" s="162"/>
      <c r="K61" s="172"/>
      <c r="L61" s="172"/>
      <c r="M61" s="173"/>
      <c r="N61" s="150"/>
      <c r="O61" s="150"/>
      <c r="P61" s="150"/>
      <c r="Q61" s="150"/>
      <c r="R61" s="150"/>
      <c r="S61" s="151"/>
      <c r="T61" s="151"/>
      <c r="U61" s="151"/>
      <c r="V61" s="151"/>
      <c r="W61" s="151"/>
      <c r="X61" s="151"/>
      <c r="Y61" s="151"/>
      <c r="Z61" s="151"/>
      <c r="AA61" s="151"/>
      <c r="AB61" s="151"/>
      <c r="AC61" s="151"/>
      <c r="AD61" s="151"/>
      <c r="AE61" s="151"/>
      <c r="AF61" s="151"/>
      <c r="AG61" s="151"/>
      <c r="AH61" s="151"/>
      <c r="AI61" s="151"/>
      <c r="AJ61" s="151"/>
      <c r="AK61" s="151"/>
      <c r="AL61" s="151"/>
      <c r="AM61" s="151"/>
      <c r="AN61" s="151"/>
      <c r="AO61" s="151"/>
      <c r="AP61" s="151"/>
    </row>
    <row r="62" spans="1:42" s="148" customFormat="1" ht="25" customHeight="1" x14ac:dyDescent="0.3">
      <c r="A62" s="147"/>
      <c r="C62" s="558"/>
      <c r="D62" s="149"/>
      <c r="E62" s="482" t="s">
        <v>308</v>
      </c>
      <c r="F62" s="483"/>
      <c r="G62" s="483"/>
      <c r="H62" s="483"/>
      <c r="I62" s="484"/>
      <c r="J62" s="162"/>
      <c r="K62" s="172"/>
      <c r="L62" s="172"/>
      <c r="M62" s="173"/>
      <c r="N62" s="150"/>
      <c r="O62" s="150"/>
      <c r="P62" s="150"/>
      <c r="Q62" s="150"/>
      <c r="R62" s="150"/>
      <c r="S62" s="151"/>
      <c r="T62" s="151"/>
      <c r="U62" s="151"/>
      <c r="V62" s="151"/>
      <c r="W62" s="151"/>
      <c r="X62" s="151"/>
      <c r="Y62" s="151"/>
      <c r="Z62" s="151"/>
      <c r="AA62" s="151"/>
      <c r="AB62" s="151"/>
      <c r="AC62" s="151"/>
      <c r="AD62" s="151"/>
      <c r="AE62" s="151"/>
      <c r="AF62" s="151"/>
      <c r="AG62" s="151"/>
      <c r="AH62" s="151"/>
      <c r="AI62" s="151"/>
      <c r="AJ62" s="151"/>
      <c r="AK62" s="151"/>
      <c r="AL62" s="151"/>
      <c r="AM62" s="151"/>
      <c r="AN62" s="151"/>
      <c r="AO62" s="151"/>
      <c r="AP62" s="151"/>
    </row>
    <row r="63" spans="1:42" s="148" customFormat="1" ht="25" customHeight="1" thickBot="1" x14ac:dyDescent="0.35">
      <c r="A63" s="147"/>
      <c r="C63" s="558"/>
      <c r="D63" s="149"/>
      <c r="E63" s="491" t="s">
        <v>309</v>
      </c>
      <c r="F63" s="492"/>
      <c r="G63" s="492"/>
      <c r="H63" s="492"/>
      <c r="I63" s="493"/>
      <c r="J63" s="174"/>
      <c r="K63" s="175"/>
      <c r="L63" s="175"/>
      <c r="M63" s="176"/>
      <c r="N63" s="150"/>
      <c r="O63" s="150"/>
      <c r="P63" s="150"/>
      <c r="Q63" s="150"/>
      <c r="R63" s="150"/>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row>
    <row r="64" spans="1:42" s="148" customFormat="1" ht="25" customHeight="1" thickBot="1" x14ac:dyDescent="0.35">
      <c r="A64" s="147"/>
      <c r="C64" s="558"/>
      <c r="D64" s="149"/>
      <c r="E64" s="494" t="s">
        <v>310</v>
      </c>
      <c r="F64" s="495"/>
      <c r="G64" s="495"/>
      <c r="H64" s="495"/>
      <c r="I64" s="496"/>
      <c r="J64" s="632" t="str">
        <f>IFERROR(SUM(J61:J63)/SUM(J58:J60),"")</f>
        <v/>
      </c>
      <c r="K64" s="633" t="str">
        <f>IFERROR(SUM(K61:K63)/SUM(K58:K60),"")</f>
        <v/>
      </c>
      <c r="L64" s="633" t="str">
        <f>IFERROR(SUM(L61:L63)/SUM(L58:L60),"")</f>
        <v/>
      </c>
      <c r="M64" s="634" t="str">
        <f>IFERROR(SUM(M61:M63)/SUM(M58:M60),"")</f>
        <v/>
      </c>
      <c r="N64" s="150"/>
      <c r="O64" s="150"/>
      <c r="P64" s="150"/>
      <c r="Q64" s="150"/>
      <c r="R64" s="150"/>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row>
    <row r="65" spans="1:42" s="148" customFormat="1" ht="25" customHeight="1" thickBot="1" x14ac:dyDescent="0.35">
      <c r="A65" s="147"/>
      <c r="C65" s="558"/>
      <c r="D65" s="149"/>
      <c r="E65" s="168"/>
      <c r="F65" s="168"/>
      <c r="G65" s="168"/>
      <c r="H65" s="168"/>
      <c r="I65" s="168"/>
      <c r="J65" s="177"/>
      <c r="K65" s="169"/>
      <c r="L65" s="169"/>
      <c r="M65" s="150"/>
      <c r="N65" s="150"/>
      <c r="O65" s="150"/>
      <c r="P65" s="150"/>
      <c r="Q65" s="150"/>
      <c r="R65" s="150"/>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row>
    <row r="66" spans="1:42" s="148" customFormat="1" ht="25" customHeight="1" thickBot="1" x14ac:dyDescent="0.35">
      <c r="A66" s="147"/>
      <c r="C66" s="558"/>
      <c r="D66" s="149"/>
      <c r="E66" s="488" t="s">
        <v>280</v>
      </c>
      <c r="F66" s="489"/>
      <c r="G66" s="489"/>
      <c r="H66" s="489"/>
      <c r="I66" s="490"/>
      <c r="J66" s="157" t="s">
        <v>281</v>
      </c>
      <c r="K66" s="145" t="s">
        <v>282</v>
      </c>
      <c r="L66" s="145" t="s">
        <v>283</v>
      </c>
      <c r="M66" s="146" t="s">
        <v>284</v>
      </c>
      <c r="N66" s="150"/>
      <c r="O66" s="150"/>
      <c r="P66" s="150"/>
      <c r="Q66" s="150"/>
      <c r="R66" s="150"/>
      <c r="S66" s="151"/>
      <c r="T66" s="151"/>
      <c r="U66" s="151"/>
      <c r="V66" s="151"/>
      <c r="W66" s="151"/>
      <c r="X66" s="151"/>
      <c r="Y66" s="151"/>
      <c r="Z66" s="151"/>
      <c r="AA66" s="151"/>
      <c r="AB66" s="151"/>
      <c r="AC66" s="151"/>
      <c r="AD66" s="151"/>
      <c r="AE66" s="151"/>
      <c r="AF66" s="151"/>
      <c r="AG66" s="151"/>
      <c r="AH66" s="151"/>
      <c r="AI66" s="151"/>
      <c r="AJ66" s="151"/>
      <c r="AK66" s="151"/>
      <c r="AL66" s="151"/>
      <c r="AM66" s="151"/>
      <c r="AN66" s="151"/>
      <c r="AO66" s="151"/>
      <c r="AP66" s="151"/>
    </row>
    <row r="67" spans="1:42" s="148" customFormat="1" ht="25" customHeight="1" x14ac:dyDescent="0.3">
      <c r="A67" s="147"/>
      <c r="C67" s="558"/>
      <c r="D67" s="149"/>
      <c r="E67" s="479" t="s">
        <v>311</v>
      </c>
      <c r="F67" s="480"/>
      <c r="G67" s="480"/>
      <c r="H67" s="480"/>
      <c r="I67" s="481"/>
      <c r="J67" s="159"/>
      <c r="K67" s="170"/>
      <c r="L67" s="170"/>
      <c r="M67" s="171"/>
      <c r="N67" s="150"/>
      <c r="O67" s="150"/>
      <c r="P67" s="150"/>
      <c r="Q67" s="150"/>
      <c r="R67" s="150"/>
      <c r="S67" s="151"/>
      <c r="T67" s="151"/>
      <c r="U67" s="151"/>
      <c r="V67" s="151"/>
      <c r="W67" s="151"/>
      <c r="X67" s="151"/>
      <c r="Y67" s="151"/>
      <c r="Z67" s="151"/>
      <c r="AA67" s="151"/>
      <c r="AB67" s="151"/>
      <c r="AC67" s="151"/>
      <c r="AD67" s="151"/>
      <c r="AE67" s="151"/>
      <c r="AF67" s="151"/>
      <c r="AG67" s="151"/>
      <c r="AH67" s="151"/>
      <c r="AI67" s="151"/>
      <c r="AJ67" s="151"/>
      <c r="AK67" s="151"/>
      <c r="AL67" s="151"/>
      <c r="AM67" s="151"/>
      <c r="AN67" s="151"/>
      <c r="AO67" s="151"/>
      <c r="AP67" s="151"/>
    </row>
    <row r="68" spans="1:42" s="148" customFormat="1" ht="25" customHeight="1" x14ac:dyDescent="0.3">
      <c r="A68" s="147"/>
      <c r="C68" s="558"/>
      <c r="D68" s="149"/>
      <c r="E68" s="482" t="s">
        <v>312</v>
      </c>
      <c r="F68" s="483"/>
      <c r="G68" s="483"/>
      <c r="H68" s="483"/>
      <c r="I68" s="484"/>
      <c r="J68" s="162"/>
      <c r="K68" s="172"/>
      <c r="L68" s="172"/>
      <c r="M68" s="173"/>
      <c r="N68" s="150"/>
      <c r="O68" s="150"/>
      <c r="P68" s="150"/>
      <c r="Q68" s="150"/>
      <c r="R68" s="150"/>
      <c r="S68" s="151"/>
      <c r="T68" s="151"/>
      <c r="U68" s="151"/>
      <c r="V68" s="151"/>
      <c r="W68" s="151"/>
      <c r="X68" s="151"/>
      <c r="Y68" s="151"/>
      <c r="Z68" s="151"/>
      <c r="AA68" s="151"/>
      <c r="AB68" s="151"/>
      <c r="AC68" s="151"/>
      <c r="AD68" s="151"/>
      <c r="AE68" s="151"/>
      <c r="AF68" s="151"/>
      <c r="AG68" s="151"/>
      <c r="AH68" s="151"/>
      <c r="AI68" s="151"/>
      <c r="AJ68" s="151"/>
      <c r="AK68" s="151"/>
      <c r="AL68" s="151"/>
      <c r="AM68" s="151"/>
      <c r="AN68" s="151"/>
      <c r="AO68" s="151"/>
      <c r="AP68" s="151"/>
    </row>
    <row r="69" spans="1:42" s="148" customFormat="1" ht="25" customHeight="1" x14ac:dyDescent="0.3">
      <c r="A69" s="147"/>
      <c r="C69" s="558"/>
      <c r="D69" s="149"/>
      <c r="E69" s="482" t="s">
        <v>313</v>
      </c>
      <c r="F69" s="483"/>
      <c r="G69" s="483"/>
      <c r="H69" s="483"/>
      <c r="I69" s="484"/>
      <c r="J69" s="162"/>
      <c r="K69" s="172"/>
      <c r="L69" s="172"/>
      <c r="M69" s="173"/>
      <c r="N69" s="150"/>
      <c r="O69" s="150"/>
      <c r="P69" s="150"/>
      <c r="Q69" s="150"/>
      <c r="R69" s="150"/>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row>
    <row r="70" spans="1:42" s="148" customFormat="1" ht="25" customHeight="1" x14ac:dyDescent="0.3">
      <c r="A70" s="147"/>
      <c r="C70" s="558"/>
      <c r="D70" s="149"/>
      <c r="E70" s="482" t="s">
        <v>314</v>
      </c>
      <c r="F70" s="483"/>
      <c r="G70" s="483"/>
      <c r="H70" s="483"/>
      <c r="I70" s="484"/>
      <c r="J70" s="162"/>
      <c r="K70" s="172"/>
      <c r="L70" s="172"/>
      <c r="M70" s="173"/>
      <c r="N70" s="150"/>
      <c r="O70" s="150"/>
      <c r="P70" s="150"/>
      <c r="Q70" s="150"/>
      <c r="R70" s="150"/>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row>
    <row r="71" spans="1:42" s="148" customFormat="1" ht="25" customHeight="1" x14ac:dyDescent="0.3">
      <c r="A71" s="147"/>
      <c r="C71" s="558"/>
      <c r="D71" s="149"/>
      <c r="E71" s="482" t="s">
        <v>315</v>
      </c>
      <c r="F71" s="483"/>
      <c r="G71" s="483"/>
      <c r="H71" s="483"/>
      <c r="I71" s="484"/>
      <c r="J71" s="162"/>
      <c r="K71" s="172"/>
      <c r="L71" s="172"/>
      <c r="M71" s="173"/>
      <c r="N71" s="150"/>
      <c r="O71" s="150"/>
      <c r="P71" s="150"/>
      <c r="Q71" s="150"/>
      <c r="R71" s="150"/>
      <c r="S71" s="151"/>
      <c r="T71" s="151"/>
      <c r="U71" s="151"/>
      <c r="V71" s="151"/>
      <c r="W71" s="151"/>
      <c r="X71" s="151"/>
      <c r="Y71" s="151"/>
      <c r="Z71" s="151"/>
      <c r="AA71" s="151"/>
      <c r="AB71" s="151"/>
      <c r="AC71" s="151"/>
      <c r="AD71" s="151"/>
      <c r="AE71" s="151"/>
      <c r="AF71" s="151"/>
      <c r="AG71" s="151"/>
      <c r="AH71" s="151"/>
      <c r="AI71" s="151"/>
      <c r="AJ71" s="151"/>
      <c r="AK71" s="151"/>
      <c r="AL71" s="151"/>
      <c r="AM71" s="151"/>
      <c r="AN71" s="151"/>
      <c r="AO71" s="151"/>
      <c r="AP71" s="151"/>
    </row>
    <row r="72" spans="1:42" s="148" customFormat="1" ht="25" customHeight="1" thickBot="1" x14ac:dyDescent="0.35">
      <c r="A72" s="147"/>
      <c r="C72" s="558"/>
      <c r="D72" s="178"/>
      <c r="E72" s="491" t="s">
        <v>316</v>
      </c>
      <c r="F72" s="492"/>
      <c r="G72" s="492"/>
      <c r="H72" s="492"/>
      <c r="I72" s="493"/>
      <c r="J72" s="174"/>
      <c r="K72" s="175"/>
      <c r="L72" s="175"/>
      <c r="M72" s="176"/>
      <c r="N72" s="150"/>
      <c r="O72" s="150"/>
      <c r="P72" s="150"/>
      <c r="Q72" s="150"/>
      <c r="R72" s="150"/>
      <c r="S72" s="151"/>
      <c r="T72" s="151"/>
      <c r="U72" s="151"/>
      <c r="V72" s="151"/>
      <c r="W72" s="151"/>
      <c r="X72" s="151"/>
      <c r="Y72" s="151"/>
      <c r="Z72" s="151"/>
      <c r="AA72" s="151"/>
      <c r="AB72" s="151"/>
      <c r="AC72" s="151"/>
      <c r="AD72" s="151"/>
      <c r="AE72" s="151"/>
      <c r="AF72" s="151"/>
      <c r="AG72" s="151"/>
      <c r="AH72" s="151"/>
      <c r="AI72" s="151"/>
      <c r="AJ72" s="151"/>
      <c r="AK72" s="151"/>
      <c r="AL72" s="151"/>
      <c r="AM72" s="151"/>
      <c r="AN72" s="151"/>
      <c r="AO72" s="151"/>
      <c r="AP72" s="151"/>
    </row>
    <row r="73" spans="1:42" s="148" customFormat="1" ht="25" customHeight="1" thickBot="1" x14ac:dyDescent="0.35">
      <c r="A73" s="147"/>
      <c r="C73" s="558"/>
      <c r="D73" s="178"/>
      <c r="E73" s="494" t="s">
        <v>317</v>
      </c>
      <c r="F73" s="495"/>
      <c r="G73" s="495"/>
      <c r="H73" s="495"/>
      <c r="I73" s="496"/>
      <c r="J73" s="635" t="str">
        <f>IFERROR((J68+J70+J72)/(J67+J69+J71),"")</f>
        <v/>
      </c>
      <c r="K73" s="636" t="str">
        <f>IFERROR((K68+K70+K72)/(K67+K69+K71),"")</f>
        <v/>
      </c>
      <c r="L73" s="636" t="str">
        <f t="shared" ref="L73:M73" si="4">IFERROR((L68+L70+L72)/(L67+L69+L71),"")</f>
        <v/>
      </c>
      <c r="M73" s="637" t="str">
        <f t="shared" si="4"/>
        <v/>
      </c>
      <c r="N73" s="150"/>
      <c r="O73" s="150"/>
      <c r="P73" s="150"/>
      <c r="Q73" s="150"/>
      <c r="R73" s="150"/>
      <c r="S73" s="151"/>
      <c r="T73" s="151"/>
      <c r="U73" s="151"/>
      <c r="V73" s="151"/>
      <c r="W73" s="151"/>
      <c r="X73" s="151"/>
      <c r="Y73" s="151"/>
      <c r="Z73" s="151"/>
      <c r="AA73" s="151"/>
      <c r="AB73" s="151"/>
      <c r="AC73" s="151"/>
      <c r="AD73" s="151"/>
      <c r="AE73" s="151"/>
      <c r="AF73" s="151"/>
      <c r="AG73" s="151"/>
      <c r="AH73" s="151"/>
      <c r="AI73" s="151"/>
      <c r="AJ73" s="151"/>
      <c r="AK73" s="151"/>
      <c r="AL73" s="151"/>
      <c r="AM73" s="151"/>
      <c r="AN73" s="151"/>
      <c r="AO73" s="151"/>
      <c r="AP73" s="151"/>
    </row>
    <row r="74" spans="1:42" s="148" customFormat="1" ht="25" customHeight="1" x14ac:dyDescent="0.3">
      <c r="A74" s="147"/>
      <c r="C74" s="558"/>
      <c r="D74" s="178"/>
      <c r="E74" s="517"/>
      <c r="F74" s="517"/>
      <c r="G74" s="517"/>
      <c r="H74" s="517"/>
      <c r="I74" s="517"/>
      <c r="J74" s="517"/>
      <c r="K74" s="169"/>
      <c r="L74" s="169"/>
      <c r="M74" s="150"/>
      <c r="N74" s="150"/>
      <c r="O74" s="150"/>
      <c r="P74" s="150"/>
      <c r="Q74" s="150"/>
      <c r="R74" s="150"/>
      <c r="S74" s="151"/>
      <c r="T74" s="151"/>
      <c r="U74" s="151"/>
      <c r="V74" s="151"/>
      <c r="W74" s="151"/>
      <c r="X74" s="151"/>
      <c r="Y74" s="151"/>
      <c r="Z74" s="151"/>
      <c r="AA74" s="151"/>
      <c r="AB74" s="151"/>
      <c r="AC74" s="151"/>
      <c r="AD74" s="151"/>
      <c r="AE74" s="151"/>
      <c r="AF74" s="151"/>
      <c r="AG74" s="151"/>
      <c r="AH74" s="151"/>
      <c r="AI74" s="151"/>
      <c r="AJ74" s="151"/>
      <c r="AK74" s="151"/>
      <c r="AL74" s="151"/>
      <c r="AM74" s="151"/>
      <c r="AN74" s="151"/>
      <c r="AO74" s="151"/>
      <c r="AP74" s="151"/>
    </row>
    <row r="75" spans="1:42" s="148" customFormat="1" ht="25" customHeight="1" thickBot="1" x14ac:dyDescent="0.35">
      <c r="A75" s="147"/>
      <c r="C75" s="558"/>
      <c r="D75" s="178"/>
      <c r="E75" s="530" t="s">
        <v>318</v>
      </c>
      <c r="F75" s="530"/>
      <c r="G75" s="530"/>
      <c r="H75" s="530"/>
      <c r="I75" s="530"/>
      <c r="J75" s="530"/>
      <c r="K75" s="169"/>
      <c r="L75" s="169"/>
      <c r="M75" s="150"/>
      <c r="N75" s="150"/>
      <c r="O75" s="150"/>
      <c r="P75" s="150"/>
      <c r="Q75" s="150"/>
      <c r="R75" s="150"/>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row>
    <row r="76" spans="1:42" s="148" customFormat="1" ht="50.25" customHeight="1" thickBot="1" x14ac:dyDescent="0.35">
      <c r="A76" s="147"/>
      <c r="C76" s="558"/>
      <c r="D76" s="178"/>
      <c r="E76" s="488" t="s">
        <v>396</v>
      </c>
      <c r="F76" s="489"/>
      <c r="G76" s="489"/>
      <c r="H76" s="489"/>
      <c r="I76" s="490"/>
      <c r="J76" s="157" t="s">
        <v>281</v>
      </c>
      <c r="K76" s="145" t="s">
        <v>282</v>
      </c>
      <c r="L76" s="145" t="s">
        <v>283</v>
      </c>
      <c r="M76" s="146" t="s">
        <v>284</v>
      </c>
      <c r="N76" s="150"/>
      <c r="O76" s="150"/>
      <c r="P76" s="150"/>
      <c r="Q76" s="150"/>
      <c r="R76" s="150"/>
      <c r="S76" s="151"/>
      <c r="T76" s="151"/>
      <c r="U76" s="151"/>
      <c r="V76" s="151"/>
      <c r="W76" s="151"/>
      <c r="X76" s="151"/>
      <c r="Y76" s="151"/>
      <c r="Z76" s="151"/>
      <c r="AA76" s="151"/>
      <c r="AB76" s="151"/>
      <c r="AC76" s="151"/>
      <c r="AD76" s="151"/>
      <c r="AE76" s="151"/>
      <c r="AF76" s="151"/>
      <c r="AG76" s="151"/>
      <c r="AH76" s="151"/>
      <c r="AI76" s="151"/>
      <c r="AJ76" s="151"/>
      <c r="AK76" s="151"/>
      <c r="AL76" s="151"/>
      <c r="AM76" s="151"/>
      <c r="AN76" s="151"/>
      <c r="AO76" s="151"/>
      <c r="AP76" s="151"/>
    </row>
    <row r="77" spans="1:42" s="148" customFormat="1" ht="25" customHeight="1" x14ac:dyDescent="0.3">
      <c r="A77" s="147"/>
      <c r="C77" s="558"/>
      <c r="D77" s="178"/>
      <c r="E77" s="479" t="s">
        <v>319</v>
      </c>
      <c r="F77" s="480"/>
      <c r="G77" s="480"/>
      <c r="H77" s="480"/>
      <c r="I77" s="481"/>
      <c r="J77" s="159"/>
      <c r="K77" s="160"/>
      <c r="L77" s="160"/>
      <c r="M77" s="161"/>
      <c r="N77" s="150"/>
      <c r="O77" s="150"/>
      <c r="P77" s="150"/>
      <c r="Q77" s="150"/>
      <c r="R77" s="150"/>
      <c r="S77" s="151"/>
      <c r="T77" s="151"/>
      <c r="U77" s="151"/>
      <c r="V77" s="151"/>
      <c r="W77" s="151"/>
      <c r="X77" s="151"/>
      <c r="Y77" s="151"/>
      <c r="Z77" s="151"/>
      <c r="AA77" s="151"/>
      <c r="AB77" s="151"/>
      <c r="AC77" s="151"/>
      <c r="AD77" s="151"/>
      <c r="AE77" s="151"/>
      <c r="AF77" s="151"/>
      <c r="AG77" s="151"/>
      <c r="AH77" s="151"/>
      <c r="AI77" s="151"/>
      <c r="AJ77" s="151"/>
      <c r="AK77" s="151"/>
      <c r="AL77" s="151"/>
      <c r="AM77" s="151"/>
      <c r="AN77" s="151"/>
      <c r="AO77" s="151"/>
      <c r="AP77" s="151"/>
    </row>
    <row r="78" spans="1:42" s="148" customFormat="1" ht="25" customHeight="1" x14ac:dyDescent="0.3">
      <c r="A78" s="147"/>
      <c r="C78" s="558"/>
      <c r="D78" s="178"/>
      <c r="E78" s="482" t="s">
        <v>320</v>
      </c>
      <c r="F78" s="483"/>
      <c r="G78" s="483"/>
      <c r="H78" s="483"/>
      <c r="I78" s="484"/>
      <c r="J78" s="162"/>
      <c r="K78" s="163"/>
      <c r="L78" s="163"/>
      <c r="M78" s="164"/>
      <c r="N78" s="150"/>
      <c r="O78" s="150"/>
      <c r="P78" s="150"/>
      <c r="Q78" s="150"/>
      <c r="R78" s="150"/>
      <c r="S78" s="151"/>
      <c r="T78" s="151"/>
      <c r="U78" s="151"/>
      <c r="V78" s="151"/>
      <c r="W78" s="151"/>
      <c r="X78" s="151"/>
      <c r="Y78" s="151"/>
      <c r="Z78" s="151"/>
      <c r="AA78" s="151"/>
      <c r="AB78" s="151"/>
      <c r="AC78" s="151"/>
      <c r="AD78" s="151"/>
      <c r="AE78" s="151"/>
      <c r="AF78" s="151"/>
      <c r="AG78" s="151"/>
      <c r="AH78" s="151"/>
      <c r="AI78" s="151"/>
      <c r="AJ78" s="151"/>
      <c r="AK78" s="151"/>
      <c r="AL78" s="151"/>
      <c r="AM78" s="151"/>
      <c r="AN78" s="151"/>
      <c r="AO78" s="151"/>
      <c r="AP78" s="151"/>
    </row>
    <row r="79" spans="1:42" s="148" customFormat="1" ht="25" customHeight="1" x14ac:dyDescent="0.3">
      <c r="A79" s="147"/>
      <c r="C79" s="558"/>
      <c r="D79" s="178"/>
      <c r="E79" s="482" t="s">
        <v>321</v>
      </c>
      <c r="F79" s="483"/>
      <c r="G79" s="483"/>
      <c r="H79" s="483"/>
      <c r="I79" s="484"/>
      <c r="J79" s="162"/>
      <c r="K79" s="163"/>
      <c r="L79" s="163"/>
      <c r="M79" s="164"/>
      <c r="N79" s="150"/>
      <c r="O79" s="150"/>
      <c r="P79" s="150"/>
      <c r="Q79" s="150"/>
      <c r="R79" s="150"/>
      <c r="S79" s="151"/>
      <c r="T79" s="151"/>
      <c r="U79" s="151"/>
      <c r="V79" s="151"/>
      <c r="W79" s="151"/>
      <c r="X79" s="151"/>
      <c r="Y79" s="151"/>
      <c r="Z79" s="151"/>
      <c r="AA79" s="151"/>
      <c r="AB79" s="151"/>
      <c r="AC79" s="151"/>
      <c r="AD79" s="151"/>
      <c r="AE79" s="151"/>
      <c r="AF79" s="151"/>
      <c r="AG79" s="151"/>
      <c r="AH79" s="151"/>
      <c r="AI79" s="151"/>
      <c r="AJ79" s="151"/>
      <c r="AK79" s="151"/>
      <c r="AL79" s="151"/>
      <c r="AM79" s="151"/>
      <c r="AN79" s="151"/>
      <c r="AO79" s="151"/>
      <c r="AP79" s="151"/>
    </row>
    <row r="80" spans="1:42" s="148" customFormat="1" ht="25" customHeight="1" x14ac:dyDescent="0.3">
      <c r="A80" s="147"/>
      <c r="C80" s="558"/>
      <c r="D80" s="178"/>
      <c r="E80" s="482" t="s">
        <v>322</v>
      </c>
      <c r="F80" s="483"/>
      <c r="G80" s="483"/>
      <c r="H80" s="483"/>
      <c r="I80" s="484"/>
      <c r="J80" s="162"/>
      <c r="K80" s="163"/>
      <c r="L80" s="163"/>
      <c r="M80" s="164"/>
      <c r="N80" s="150"/>
      <c r="O80" s="150"/>
      <c r="P80" s="150"/>
      <c r="Q80" s="150"/>
      <c r="R80" s="150"/>
      <c r="S80" s="151"/>
      <c r="T80" s="151"/>
      <c r="U80" s="151"/>
      <c r="V80" s="151"/>
      <c r="W80" s="151"/>
      <c r="X80" s="151"/>
      <c r="Y80" s="151"/>
      <c r="Z80" s="151"/>
      <c r="AA80" s="151"/>
      <c r="AB80" s="151"/>
      <c r="AC80" s="151"/>
      <c r="AD80" s="151"/>
      <c r="AE80" s="151"/>
      <c r="AF80" s="151"/>
      <c r="AG80" s="151"/>
      <c r="AH80" s="151"/>
      <c r="AI80" s="151"/>
      <c r="AJ80" s="151"/>
      <c r="AK80" s="151"/>
      <c r="AL80" s="151"/>
      <c r="AM80" s="151"/>
      <c r="AN80" s="151"/>
      <c r="AO80" s="151"/>
      <c r="AP80" s="151"/>
    </row>
    <row r="81" spans="1:42" s="148" customFormat="1" ht="25" customHeight="1" x14ac:dyDescent="0.3">
      <c r="A81" s="147"/>
      <c r="C81" s="558"/>
      <c r="D81" s="178"/>
      <c r="E81" s="482" t="s">
        <v>323</v>
      </c>
      <c r="F81" s="483"/>
      <c r="G81" s="483"/>
      <c r="H81" s="483"/>
      <c r="I81" s="484"/>
      <c r="J81" s="162"/>
      <c r="K81" s="163"/>
      <c r="L81" s="163"/>
      <c r="M81" s="164"/>
      <c r="N81" s="150"/>
      <c r="O81" s="150"/>
      <c r="P81" s="150"/>
      <c r="Q81" s="150"/>
      <c r="R81" s="150"/>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row>
    <row r="82" spans="1:42" s="148" customFormat="1" ht="25" customHeight="1" x14ac:dyDescent="0.3">
      <c r="A82" s="147"/>
      <c r="C82" s="558"/>
      <c r="D82" s="178"/>
      <c r="E82" s="482" t="s">
        <v>323</v>
      </c>
      <c r="F82" s="483"/>
      <c r="G82" s="483"/>
      <c r="H82" s="483"/>
      <c r="I82" s="484"/>
      <c r="J82" s="162"/>
      <c r="K82" s="163"/>
      <c r="L82" s="163"/>
      <c r="M82" s="164"/>
      <c r="N82" s="150"/>
      <c r="O82" s="150"/>
      <c r="P82" s="150"/>
      <c r="Q82" s="150"/>
      <c r="R82" s="150"/>
      <c r="S82" s="151"/>
      <c r="T82" s="151"/>
      <c r="U82" s="151"/>
      <c r="V82" s="151"/>
      <c r="W82" s="151"/>
      <c r="X82" s="151"/>
      <c r="Y82" s="151"/>
      <c r="Z82" s="151"/>
      <c r="AA82" s="151"/>
      <c r="AB82" s="151"/>
      <c r="AC82" s="151"/>
      <c r="AD82" s="151"/>
      <c r="AE82" s="151"/>
      <c r="AF82" s="151"/>
      <c r="AG82" s="151"/>
      <c r="AH82" s="151"/>
      <c r="AI82" s="151"/>
      <c r="AJ82" s="151"/>
      <c r="AK82" s="151"/>
      <c r="AL82" s="151"/>
      <c r="AM82" s="151"/>
      <c r="AN82" s="151"/>
      <c r="AO82" s="151"/>
      <c r="AP82" s="151"/>
    </row>
    <row r="83" spans="1:42" s="148" customFormat="1" ht="25" customHeight="1" x14ac:dyDescent="0.3">
      <c r="A83" s="147"/>
      <c r="C83" s="558"/>
      <c r="D83" s="178"/>
      <c r="E83" s="482" t="s">
        <v>324</v>
      </c>
      <c r="F83" s="483"/>
      <c r="G83" s="483"/>
      <c r="H83" s="483"/>
      <c r="I83" s="484"/>
      <c r="J83" s="162"/>
      <c r="K83" s="163"/>
      <c r="L83" s="163"/>
      <c r="M83" s="164"/>
      <c r="N83" s="150"/>
      <c r="O83" s="150"/>
      <c r="P83" s="150"/>
      <c r="Q83" s="150"/>
      <c r="R83" s="150"/>
      <c r="S83" s="151"/>
      <c r="T83" s="151"/>
      <c r="U83" s="151"/>
      <c r="V83" s="151"/>
      <c r="W83" s="151"/>
      <c r="X83" s="151"/>
      <c r="Y83" s="151"/>
      <c r="Z83" s="151"/>
      <c r="AA83" s="151"/>
      <c r="AB83" s="151"/>
      <c r="AC83" s="151"/>
      <c r="AD83" s="151"/>
      <c r="AE83" s="151"/>
      <c r="AF83" s="151"/>
      <c r="AG83" s="151"/>
      <c r="AH83" s="151"/>
      <c r="AI83" s="151"/>
      <c r="AJ83" s="151"/>
      <c r="AK83" s="151"/>
      <c r="AL83" s="151"/>
      <c r="AM83" s="151"/>
      <c r="AN83" s="151"/>
      <c r="AO83" s="151"/>
      <c r="AP83" s="151"/>
    </row>
    <row r="84" spans="1:42" s="148" customFormat="1" ht="25" customHeight="1" x14ac:dyDescent="0.3">
      <c r="A84" s="147"/>
      <c r="C84" s="558"/>
      <c r="D84" s="178"/>
      <c r="E84" s="482" t="s">
        <v>325</v>
      </c>
      <c r="F84" s="483"/>
      <c r="G84" s="483"/>
      <c r="H84" s="483"/>
      <c r="I84" s="484"/>
      <c r="J84" s="162"/>
      <c r="K84" s="163"/>
      <c r="L84" s="163"/>
      <c r="M84" s="164"/>
      <c r="N84" s="150"/>
      <c r="O84" s="150"/>
      <c r="P84" s="150"/>
      <c r="Q84" s="150"/>
      <c r="R84" s="150"/>
      <c r="S84" s="151"/>
      <c r="T84" s="151"/>
      <c r="U84" s="151"/>
      <c r="V84" s="151"/>
      <c r="W84" s="151"/>
      <c r="X84" s="151"/>
      <c r="Y84" s="151"/>
      <c r="Z84" s="151"/>
      <c r="AA84" s="151"/>
      <c r="AB84" s="151"/>
      <c r="AC84" s="151"/>
      <c r="AD84" s="151"/>
      <c r="AE84" s="151"/>
      <c r="AF84" s="151"/>
      <c r="AG84" s="151"/>
      <c r="AH84" s="151"/>
      <c r="AI84" s="151"/>
      <c r="AJ84" s="151"/>
      <c r="AK84" s="151"/>
      <c r="AL84" s="151"/>
      <c r="AM84" s="151"/>
      <c r="AN84" s="151"/>
      <c r="AO84" s="151"/>
      <c r="AP84" s="151"/>
    </row>
    <row r="85" spans="1:42" s="148" customFormat="1" ht="25" customHeight="1" x14ac:dyDescent="0.3">
      <c r="A85" s="147"/>
      <c r="C85" s="558"/>
      <c r="D85" s="178"/>
      <c r="E85" s="482" t="s">
        <v>326</v>
      </c>
      <c r="F85" s="483"/>
      <c r="G85" s="483"/>
      <c r="H85" s="483"/>
      <c r="I85" s="484"/>
      <c r="J85" s="162"/>
      <c r="K85" s="163"/>
      <c r="L85" s="163"/>
      <c r="M85" s="164"/>
      <c r="N85" s="150"/>
      <c r="O85" s="150"/>
      <c r="P85" s="150"/>
      <c r="Q85" s="150"/>
      <c r="R85" s="150"/>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c r="AP85" s="151"/>
    </row>
    <row r="86" spans="1:42" s="148" customFormat="1" ht="25" customHeight="1" x14ac:dyDescent="0.3">
      <c r="A86" s="147"/>
      <c r="C86" s="558"/>
      <c r="D86" s="178"/>
      <c r="E86" s="482" t="s">
        <v>327</v>
      </c>
      <c r="F86" s="483"/>
      <c r="G86" s="483"/>
      <c r="H86" s="483"/>
      <c r="I86" s="484"/>
      <c r="J86" s="162"/>
      <c r="K86" s="163"/>
      <c r="L86" s="163"/>
      <c r="M86" s="164"/>
      <c r="N86" s="150"/>
      <c r="O86" s="150"/>
      <c r="P86" s="150"/>
      <c r="Q86" s="150"/>
      <c r="R86" s="150"/>
      <c r="S86" s="151"/>
      <c r="T86" s="151"/>
      <c r="U86" s="151"/>
      <c r="V86" s="151"/>
      <c r="W86" s="151"/>
      <c r="X86" s="151"/>
      <c r="Y86" s="151"/>
      <c r="Z86" s="151"/>
      <c r="AA86" s="151"/>
      <c r="AB86" s="151"/>
      <c r="AC86" s="151"/>
      <c r="AD86" s="151"/>
      <c r="AE86" s="151"/>
      <c r="AF86" s="151"/>
      <c r="AG86" s="151"/>
      <c r="AH86" s="151"/>
      <c r="AI86" s="151"/>
      <c r="AJ86" s="151"/>
      <c r="AK86" s="151"/>
      <c r="AL86" s="151"/>
      <c r="AM86" s="151"/>
      <c r="AN86" s="151"/>
      <c r="AO86" s="151"/>
      <c r="AP86" s="151"/>
    </row>
    <row r="87" spans="1:42" s="148" customFormat="1" ht="25" customHeight="1" x14ac:dyDescent="0.3">
      <c r="A87" s="147"/>
      <c r="C87" s="558"/>
      <c r="D87" s="178"/>
      <c r="E87" s="485" t="s">
        <v>328</v>
      </c>
      <c r="F87" s="486"/>
      <c r="G87" s="486"/>
      <c r="H87" s="486"/>
      <c r="I87" s="487"/>
      <c r="J87" s="165"/>
      <c r="K87" s="166"/>
      <c r="L87" s="166"/>
      <c r="M87" s="167"/>
      <c r="N87" s="150"/>
      <c r="O87" s="150"/>
      <c r="P87" s="150"/>
      <c r="Q87" s="150"/>
      <c r="R87" s="150"/>
      <c r="S87" s="151"/>
      <c r="T87" s="151"/>
      <c r="U87" s="151"/>
      <c r="V87" s="151"/>
      <c r="W87" s="151"/>
      <c r="X87" s="151"/>
      <c r="Y87" s="151"/>
      <c r="Z87" s="151"/>
      <c r="AA87" s="151"/>
      <c r="AB87" s="151"/>
      <c r="AC87" s="151"/>
      <c r="AD87" s="151"/>
      <c r="AE87" s="151"/>
      <c r="AF87" s="151"/>
      <c r="AG87" s="151"/>
      <c r="AH87" s="151"/>
      <c r="AI87" s="151"/>
      <c r="AJ87" s="151"/>
      <c r="AK87" s="151"/>
      <c r="AL87" s="151"/>
      <c r="AM87" s="151"/>
      <c r="AN87" s="151"/>
      <c r="AO87" s="151"/>
      <c r="AP87" s="151"/>
    </row>
    <row r="88" spans="1:42" s="148" customFormat="1" ht="25" customHeight="1" thickBot="1" x14ac:dyDescent="0.35">
      <c r="A88" s="147"/>
      <c r="C88" s="558"/>
      <c r="D88" s="178"/>
      <c r="E88" s="168"/>
      <c r="F88" s="168"/>
      <c r="G88" s="168"/>
      <c r="H88" s="168"/>
      <c r="I88" s="168"/>
      <c r="J88" s="168"/>
      <c r="K88" s="169"/>
      <c r="L88" s="169"/>
      <c r="M88" s="150"/>
      <c r="N88" s="150"/>
      <c r="O88" s="150"/>
      <c r="P88" s="150"/>
      <c r="Q88" s="150"/>
      <c r="R88" s="150"/>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row>
    <row r="89" spans="1:42" s="148" customFormat="1" ht="25" customHeight="1" thickBot="1" x14ac:dyDescent="0.35">
      <c r="A89" s="147"/>
      <c r="C89" s="558"/>
      <c r="D89" s="178"/>
      <c r="E89" s="488" t="s">
        <v>280</v>
      </c>
      <c r="F89" s="489"/>
      <c r="G89" s="489"/>
      <c r="H89" s="489"/>
      <c r="I89" s="490"/>
      <c r="J89" s="157" t="s">
        <v>281</v>
      </c>
      <c r="K89" s="145" t="s">
        <v>282</v>
      </c>
      <c r="L89" s="145" t="s">
        <v>283</v>
      </c>
      <c r="M89" s="146" t="s">
        <v>284</v>
      </c>
      <c r="N89" s="150"/>
      <c r="O89" s="150"/>
      <c r="P89" s="150"/>
      <c r="Q89" s="150"/>
      <c r="R89" s="150"/>
      <c r="S89" s="151"/>
      <c r="T89" s="151"/>
      <c r="U89" s="151"/>
      <c r="V89" s="151"/>
      <c r="W89" s="151"/>
      <c r="X89" s="151"/>
      <c r="Y89" s="151"/>
      <c r="Z89" s="151"/>
      <c r="AA89" s="151"/>
      <c r="AB89" s="151"/>
      <c r="AC89" s="151"/>
      <c r="AD89" s="151"/>
      <c r="AE89" s="151"/>
      <c r="AF89" s="151"/>
      <c r="AG89" s="151"/>
      <c r="AH89" s="151"/>
      <c r="AI89" s="151"/>
      <c r="AJ89" s="151"/>
      <c r="AK89" s="151"/>
      <c r="AL89" s="151"/>
      <c r="AM89" s="151"/>
      <c r="AN89" s="151"/>
      <c r="AO89" s="151"/>
      <c r="AP89" s="151"/>
    </row>
    <row r="90" spans="1:42" s="148" customFormat="1" ht="40" customHeight="1" x14ac:dyDescent="0.3">
      <c r="A90" s="147"/>
      <c r="C90" s="558"/>
      <c r="D90" s="178"/>
      <c r="E90" s="531" t="s">
        <v>329</v>
      </c>
      <c r="F90" s="532"/>
      <c r="G90" s="532"/>
      <c r="H90" s="532"/>
      <c r="I90" s="533"/>
      <c r="J90" s="159"/>
      <c r="K90" s="170"/>
      <c r="L90" s="170"/>
      <c r="M90" s="171"/>
      <c r="N90" s="150"/>
      <c r="O90" s="150"/>
      <c r="P90" s="150"/>
      <c r="Q90" s="150"/>
      <c r="R90" s="150"/>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row>
    <row r="91" spans="1:42" s="148" customFormat="1" ht="40" customHeight="1" x14ac:dyDescent="0.3">
      <c r="A91" s="147"/>
      <c r="C91" s="558"/>
      <c r="D91" s="178"/>
      <c r="E91" s="534" t="s">
        <v>330</v>
      </c>
      <c r="F91" s="535"/>
      <c r="G91" s="535"/>
      <c r="H91" s="535"/>
      <c r="I91" s="536"/>
      <c r="J91" s="162"/>
      <c r="K91" s="172"/>
      <c r="L91" s="172"/>
      <c r="M91" s="173"/>
      <c r="N91" s="150"/>
      <c r="O91" s="150"/>
      <c r="P91" s="150"/>
      <c r="Q91" s="150"/>
      <c r="R91" s="150"/>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row>
    <row r="92" spans="1:42" s="148" customFormat="1" ht="40" customHeight="1" x14ac:dyDescent="0.3">
      <c r="A92" s="147"/>
      <c r="C92" s="558"/>
      <c r="D92" s="178"/>
      <c r="E92" s="534" t="s">
        <v>331</v>
      </c>
      <c r="F92" s="535"/>
      <c r="G92" s="535"/>
      <c r="H92" s="535"/>
      <c r="I92" s="536"/>
      <c r="J92" s="162"/>
      <c r="K92" s="172"/>
      <c r="L92" s="172"/>
      <c r="M92" s="173"/>
      <c r="N92" s="150"/>
      <c r="O92" s="150"/>
      <c r="P92" s="150"/>
      <c r="Q92" s="150"/>
      <c r="R92" s="150"/>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row>
    <row r="93" spans="1:42" s="148" customFormat="1" ht="40" customHeight="1" x14ac:dyDescent="0.3">
      <c r="A93" s="147"/>
      <c r="C93" s="558"/>
      <c r="D93" s="178"/>
      <c r="E93" s="534" t="s">
        <v>332</v>
      </c>
      <c r="F93" s="535"/>
      <c r="G93" s="535"/>
      <c r="H93" s="535"/>
      <c r="I93" s="536"/>
      <c r="J93" s="162"/>
      <c r="K93" s="172"/>
      <c r="L93" s="172"/>
      <c r="M93" s="173"/>
      <c r="N93" s="150"/>
      <c r="O93" s="150"/>
      <c r="P93" s="150"/>
      <c r="Q93" s="150"/>
      <c r="R93" s="150"/>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2" s="148" customFormat="1" ht="40" customHeight="1" thickBot="1" x14ac:dyDescent="0.35">
      <c r="A94" s="147"/>
      <c r="C94" s="558"/>
      <c r="D94" s="178"/>
      <c r="E94" s="537" t="s">
        <v>333</v>
      </c>
      <c r="F94" s="538"/>
      <c r="G94" s="538"/>
      <c r="H94" s="538"/>
      <c r="I94" s="539"/>
      <c r="J94" s="174"/>
      <c r="K94" s="175"/>
      <c r="L94" s="175"/>
      <c r="M94" s="176"/>
      <c r="N94" s="150"/>
      <c r="O94" s="150"/>
      <c r="P94" s="150"/>
      <c r="Q94" s="150"/>
      <c r="R94" s="150"/>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2" s="148" customFormat="1" ht="25" customHeight="1" thickBot="1" x14ac:dyDescent="0.35">
      <c r="A95" s="147"/>
      <c r="C95" s="558"/>
      <c r="D95" s="178"/>
      <c r="E95" s="494" t="s">
        <v>334</v>
      </c>
      <c r="F95" s="495"/>
      <c r="G95" s="495"/>
      <c r="H95" s="495"/>
      <c r="I95" s="496"/>
      <c r="J95" s="632" t="str">
        <f>IFERROR(SUM(J92:J94)/SUM(J90:J91),"")</f>
        <v/>
      </c>
      <c r="K95" s="633" t="str">
        <f t="shared" ref="K95:M95" si="5">IFERROR(SUM(K92:K94)/SUM(K90:K91),"")</f>
        <v/>
      </c>
      <c r="L95" s="633" t="str">
        <f t="shared" si="5"/>
        <v/>
      </c>
      <c r="M95" s="634" t="str">
        <f t="shared" si="5"/>
        <v/>
      </c>
      <c r="N95" s="150"/>
      <c r="O95" s="150"/>
      <c r="P95" s="150"/>
      <c r="Q95" s="150"/>
      <c r="R95" s="150"/>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2" s="148" customFormat="1" ht="25" customHeight="1" thickBot="1" x14ac:dyDescent="0.35">
      <c r="A96" s="147"/>
      <c r="C96" s="558"/>
      <c r="D96" s="178"/>
      <c r="E96" s="168"/>
      <c r="F96" s="168"/>
      <c r="G96" s="168"/>
      <c r="H96" s="168"/>
      <c r="I96" s="168"/>
      <c r="J96" s="177"/>
      <c r="K96" s="169"/>
      <c r="L96" s="169"/>
      <c r="M96" s="150"/>
      <c r="N96" s="150"/>
      <c r="O96" s="150"/>
      <c r="P96" s="150"/>
      <c r="Q96" s="150"/>
      <c r="R96" s="150"/>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42" s="148" customFormat="1" ht="48.75" customHeight="1" x14ac:dyDescent="0.3">
      <c r="A97" s="147"/>
      <c r="C97" s="558"/>
      <c r="D97" s="178"/>
      <c r="E97" s="488" t="s">
        <v>280</v>
      </c>
      <c r="F97" s="489"/>
      <c r="G97" s="489"/>
      <c r="H97" s="489"/>
      <c r="I97" s="490"/>
      <c r="J97" s="179" t="s">
        <v>335</v>
      </c>
      <c r="K97" s="155" t="s">
        <v>336</v>
      </c>
      <c r="L97" s="155" t="s">
        <v>337</v>
      </c>
      <c r="M97" s="156" t="s">
        <v>338</v>
      </c>
      <c r="N97" s="150"/>
      <c r="O97" s="150"/>
      <c r="P97" s="150"/>
      <c r="Q97" s="150"/>
      <c r="R97" s="150"/>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row>
    <row r="98" spans="1:42" s="148" customFormat="1" ht="25" customHeight="1" x14ac:dyDescent="0.3">
      <c r="A98" s="147"/>
      <c r="C98" s="558"/>
      <c r="D98" s="178"/>
      <c r="E98" s="479" t="s">
        <v>339</v>
      </c>
      <c r="F98" s="480"/>
      <c r="G98" s="480"/>
      <c r="H98" s="480"/>
      <c r="I98" s="481"/>
      <c r="J98" s="159"/>
      <c r="K98" s="170"/>
      <c r="L98" s="170"/>
      <c r="M98" s="171"/>
      <c r="N98" s="150"/>
      <c r="O98" s="150"/>
      <c r="P98" s="150"/>
      <c r="Q98" s="150"/>
      <c r="R98" s="150"/>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1"/>
      <c r="AP98" s="151"/>
    </row>
    <row r="99" spans="1:42" s="148" customFormat="1" ht="25" customHeight="1" thickBot="1" x14ac:dyDescent="0.35">
      <c r="A99" s="147"/>
      <c r="C99" s="558"/>
      <c r="D99" s="178"/>
      <c r="E99" s="491" t="s">
        <v>340</v>
      </c>
      <c r="F99" s="492"/>
      <c r="G99" s="492"/>
      <c r="H99" s="492"/>
      <c r="I99" s="493"/>
      <c r="J99" s="174"/>
      <c r="K99" s="175"/>
      <c r="L99" s="175"/>
      <c r="M99" s="176"/>
      <c r="N99" s="150"/>
      <c r="O99" s="150"/>
      <c r="P99" s="150"/>
      <c r="Q99" s="150"/>
      <c r="R99" s="150"/>
      <c r="S99" s="151"/>
      <c r="T99" s="151"/>
      <c r="U99" s="151"/>
      <c r="V99" s="151"/>
      <c r="W99" s="151"/>
      <c r="X99" s="151"/>
      <c r="Y99" s="151"/>
      <c r="Z99" s="151"/>
      <c r="AA99" s="151"/>
      <c r="AB99" s="151"/>
      <c r="AC99" s="151"/>
      <c r="AD99" s="151"/>
      <c r="AE99" s="151"/>
      <c r="AF99" s="151"/>
      <c r="AG99" s="151"/>
      <c r="AH99" s="151"/>
      <c r="AI99" s="151"/>
      <c r="AJ99" s="151"/>
      <c r="AK99" s="151"/>
      <c r="AL99" s="151"/>
      <c r="AM99" s="151"/>
      <c r="AN99" s="151"/>
      <c r="AO99" s="151"/>
      <c r="AP99" s="151"/>
    </row>
    <row r="100" spans="1:42" s="148" customFormat="1" ht="25" customHeight="1" thickBot="1" x14ac:dyDescent="0.35">
      <c r="A100" s="147"/>
      <c r="C100" s="558"/>
      <c r="D100" s="178"/>
      <c r="E100" s="494" t="s">
        <v>341</v>
      </c>
      <c r="F100" s="495"/>
      <c r="G100" s="495"/>
      <c r="H100" s="495"/>
      <c r="I100" s="496"/>
      <c r="J100" s="632" t="str">
        <f>IFERROR(SUM(J99:J99)/SUM(J98:J98),"")</f>
        <v/>
      </c>
      <c r="K100" s="633" t="str">
        <f>IFERROR(SUM(K99:K99)/SUM(K98:K98),"")</f>
        <v/>
      </c>
      <c r="L100" s="633" t="str">
        <f>IFERROR(SUM(L99:L99)/SUM(L98:L98),"")</f>
        <v/>
      </c>
      <c r="M100" s="634" t="str">
        <f>IFERROR(SUM(M99:M99)/SUM(M98:M98),"")</f>
        <v/>
      </c>
      <c r="N100" s="150"/>
      <c r="O100" s="150"/>
      <c r="P100" s="150"/>
      <c r="Q100" s="150"/>
      <c r="R100" s="150"/>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row>
    <row r="101" spans="1:42" s="148" customFormat="1" ht="25" customHeight="1" x14ac:dyDescent="0.3">
      <c r="A101" s="147"/>
      <c r="C101" s="558"/>
      <c r="D101" s="178"/>
      <c r="E101" s="168"/>
      <c r="F101" s="168"/>
      <c r="G101" s="168"/>
      <c r="H101" s="168"/>
      <c r="I101" s="168"/>
      <c r="J101" s="177"/>
      <c r="K101" s="169"/>
      <c r="L101" s="169"/>
      <c r="M101" s="150"/>
      <c r="N101" s="150"/>
      <c r="O101" s="150"/>
      <c r="P101" s="150"/>
      <c r="Q101" s="150"/>
      <c r="R101" s="150"/>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row>
    <row r="102" spans="1:42" s="148" customFormat="1" ht="25" customHeight="1" thickBot="1" x14ac:dyDescent="0.35">
      <c r="A102" s="147"/>
      <c r="C102" s="558"/>
      <c r="D102" s="178"/>
      <c r="E102" s="530" t="s">
        <v>342</v>
      </c>
      <c r="F102" s="530"/>
      <c r="G102" s="530"/>
      <c r="H102" s="530"/>
      <c r="I102" s="530"/>
      <c r="J102" s="530"/>
      <c r="K102" s="169"/>
      <c r="L102" s="169"/>
      <c r="M102" s="150"/>
      <c r="N102" s="150"/>
      <c r="O102" s="150"/>
      <c r="P102" s="150"/>
      <c r="Q102" s="150"/>
      <c r="R102" s="150"/>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row>
    <row r="103" spans="1:42" s="148" customFormat="1" ht="25" customHeight="1" thickBot="1" x14ac:dyDescent="0.35">
      <c r="A103" s="147"/>
      <c r="C103" s="558"/>
      <c r="D103" s="178"/>
      <c r="E103" s="524" t="s">
        <v>397</v>
      </c>
      <c r="F103" s="525"/>
      <c r="G103" s="525"/>
      <c r="H103" s="525"/>
      <c r="I103" s="526"/>
      <c r="J103" s="157" t="s">
        <v>281</v>
      </c>
      <c r="K103" s="145" t="s">
        <v>282</v>
      </c>
      <c r="L103" s="145" t="s">
        <v>283</v>
      </c>
      <c r="M103" s="180" t="s">
        <v>284</v>
      </c>
      <c r="N103" s="524" t="s">
        <v>294</v>
      </c>
      <c r="O103" s="525"/>
      <c r="P103" s="525"/>
      <c r="Q103" s="526"/>
      <c r="R103" s="150"/>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row>
    <row r="104" spans="1:42" s="148" customFormat="1" ht="25" customHeight="1" x14ac:dyDescent="0.3">
      <c r="A104" s="147"/>
      <c r="C104" s="558"/>
      <c r="D104" s="178"/>
      <c r="E104" s="508" t="s">
        <v>344</v>
      </c>
      <c r="F104" s="509"/>
      <c r="G104" s="509"/>
      <c r="H104" s="509"/>
      <c r="I104" s="510"/>
      <c r="J104" s="181"/>
      <c r="K104" s="182"/>
      <c r="L104" s="182"/>
      <c r="M104" s="183"/>
      <c r="N104" s="527"/>
      <c r="O104" s="528"/>
      <c r="P104" s="528"/>
      <c r="Q104" s="529"/>
      <c r="R104" s="150"/>
      <c r="S104" s="151"/>
      <c r="T104" s="151"/>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51"/>
      <c r="AP104" s="151"/>
    </row>
    <row r="105" spans="1:42" s="148" customFormat="1" ht="25" customHeight="1" x14ac:dyDescent="0.3">
      <c r="A105" s="147"/>
      <c r="C105" s="558"/>
      <c r="D105" s="178"/>
      <c r="E105" s="482" t="s">
        <v>345</v>
      </c>
      <c r="F105" s="483"/>
      <c r="G105" s="483"/>
      <c r="H105" s="483"/>
      <c r="I105" s="484"/>
      <c r="J105" s="162"/>
      <c r="K105" s="163"/>
      <c r="L105" s="163"/>
      <c r="M105" s="184"/>
      <c r="N105" s="511"/>
      <c r="O105" s="512"/>
      <c r="P105" s="512"/>
      <c r="Q105" s="513"/>
      <c r="R105" s="150"/>
      <c r="S105" s="151"/>
      <c r="T105" s="151"/>
      <c r="U105" s="151"/>
      <c r="V105" s="151"/>
      <c r="W105" s="151"/>
      <c r="X105" s="151"/>
      <c r="Y105" s="151"/>
      <c r="Z105" s="151"/>
      <c r="AA105" s="151"/>
      <c r="AB105" s="151"/>
      <c r="AC105" s="151"/>
      <c r="AD105" s="151"/>
      <c r="AE105" s="151"/>
      <c r="AF105" s="151"/>
      <c r="AG105" s="151"/>
      <c r="AH105" s="151"/>
      <c r="AI105" s="151"/>
      <c r="AJ105" s="151"/>
      <c r="AK105" s="151"/>
      <c r="AL105" s="151"/>
      <c r="AM105" s="151"/>
      <c r="AN105" s="151"/>
      <c r="AO105" s="151"/>
      <c r="AP105" s="151"/>
    </row>
    <row r="106" spans="1:42" s="148" customFormat="1" ht="25" customHeight="1" x14ac:dyDescent="0.3">
      <c r="A106" s="147"/>
      <c r="C106" s="558"/>
      <c r="D106" s="178"/>
      <c r="E106" s="482" t="s">
        <v>346</v>
      </c>
      <c r="F106" s="483"/>
      <c r="G106" s="483"/>
      <c r="H106" s="483"/>
      <c r="I106" s="484"/>
      <c r="J106" s="162"/>
      <c r="K106" s="163"/>
      <c r="L106" s="163"/>
      <c r="M106" s="184"/>
      <c r="N106" s="511"/>
      <c r="O106" s="512"/>
      <c r="P106" s="512"/>
      <c r="Q106" s="513"/>
      <c r="R106" s="150"/>
      <c r="S106" s="151"/>
      <c r="T106" s="151"/>
      <c r="U106" s="151"/>
      <c r="V106" s="151"/>
      <c r="W106" s="151"/>
      <c r="X106" s="151"/>
      <c r="Y106" s="151"/>
      <c r="Z106" s="151"/>
      <c r="AA106" s="151"/>
      <c r="AB106" s="151"/>
      <c r="AC106" s="151"/>
      <c r="AD106" s="151"/>
      <c r="AE106" s="151"/>
      <c r="AF106" s="151"/>
      <c r="AG106" s="151"/>
      <c r="AH106" s="151"/>
      <c r="AI106" s="151"/>
      <c r="AJ106" s="151"/>
      <c r="AK106" s="151"/>
      <c r="AL106" s="151"/>
      <c r="AM106" s="151"/>
      <c r="AN106" s="151"/>
      <c r="AO106" s="151"/>
      <c r="AP106" s="151"/>
    </row>
    <row r="107" spans="1:42" s="148" customFormat="1" ht="25" customHeight="1" x14ac:dyDescent="0.3">
      <c r="A107" s="147"/>
      <c r="C107" s="558"/>
      <c r="D107" s="178"/>
      <c r="E107" s="482" t="s">
        <v>347</v>
      </c>
      <c r="F107" s="483"/>
      <c r="G107" s="483"/>
      <c r="H107" s="483"/>
      <c r="I107" s="484"/>
      <c r="J107" s="162"/>
      <c r="K107" s="163"/>
      <c r="L107" s="163"/>
      <c r="M107" s="184"/>
      <c r="N107" s="511"/>
      <c r="O107" s="512"/>
      <c r="P107" s="512"/>
      <c r="Q107" s="513"/>
      <c r="R107" s="150"/>
      <c r="S107" s="151"/>
      <c r="T107" s="151"/>
      <c r="U107" s="151"/>
      <c r="V107" s="151"/>
      <c r="W107" s="151"/>
      <c r="X107" s="151"/>
      <c r="Y107" s="151"/>
      <c r="Z107" s="151"/>
      <c r="AA107" s="151"/>
      <c r="AB107" s="151"/>
      <c r="AC107" s="151"/>
      <c r="AD107" s="151"/>
      <c r="AE107" s="151"/>
      <c r="AF107" s="151"/>
      <c r="AG107" s="151"/>
      <c r="AH107" s="151"/>
      <c r="AI107" s="151"/>
      <c r="AJ107" s="151"/>
      <c r="AK107" s="151"/>
      <c r="AL107" s="151"/>
      <c r="AM107" s="151"/>
      <c r="AN107" s="151"/>
      <c r="AO107" s="151"/>
      <c r="AP107" s="151"/>
    </row>
    <row r="108" spans="1:42" s="148" customFormat="1" ht="25" customHeight="1" x14ac:dyDescent="0.3">
      <c r="A108" s="147"/>
      <c r="C108" s="558"/>
      <c r="D108" s="185"/>
      <c r="E108" s="482" t="s">
        <v>348</v>
      </c>
      <c r="F108" s="483"/>
      <c r="G108" s="483"/>
      <c r="H108" s="483"/>
      <c r="I108" s="484"/>
      <c r="J108" s="162"/>
      <c r="K108" s="163"/>
      <c r="L108" s="163"/>
      <c r="M108" s="184"/>
      <c r="N108" s="511"/>
      <c r="O108" s="512"/>
      <c r="P108" s="512"/>
      <c r="Q108" s="513"/>
      <c r="R108" s="150"/>
      <c r="S108" s="151"/>
      <c r="T108" s="151"/>
      <c r="U108" s="151"/>
      <c r="V108" s="151"/>
      <c r="W108" s="151"/>
      <c r="X108" s="151"/>
      <c r="Y108" s="151"/>
      <c r="Z108" s="151"/>
      <c r="AA108" s="151"/>
      <c r="AB108" s="151"/>
      <c r="AC108" s="151"/>
      <c r="AD108" s="151"/>
      <c r="AE108" s="151"/>
      <c r="AF108" s="151"/>
      <c r="AG108" s="151"/>
      <c r="AH108" s="151"/>
      <c r="AI108" s="151"/>
      <c r="AJ108" s="151"/>
      <c r="AK108" s="151"/>
      <c r="AL108" s="151"/>
      <c r="AM108" s="151"/>
      <c r="AN108" s="151"/>
      <c r="AO108" s="151"/>
      <c r="AP108" s="151"/>
    </row>
    <row r="109" spans="1:42" s="148" customFormat="1" ht="25" customHeight="1" x14ac:dyDescent="0.3">
      <c r="A109" s="147"/>
      <c r="C109" s="558"/>
      <c r="D109" s="185"/>
      <c r="E109" s="482" t="s">
        <v>402</v>
      </c>
      <c r="F109" s="483"/>
      <c r="G109" s="483"/>
      <c r="H109" s="483"/>
      <c r="I109" s="484"/>
      <c r="J109" s="162"/>
      <c r="K109" s="163"/>
      <c r="L109" s="163"/>
      <c r="M109" s="184"/>
      <c r="N109" s="511"/>
      <c r="O109" s="512"/>
      <c r="P109" s="512"/>
      <c r="Q109" s="513"/>
      <c r="R109" s="150"/>
      <c r="S109" s="151"/>
      <c r="T109" s="151"/>
      <c r="U109" s="151"/>
      <c r="V109" s="151"/>
      <c r="W109" s="151"/>
      <c r="X109" s="151"/>
      <c r="Y109" s="151"/>
      <c r="Z109" s="151"/>
      <c r="AA109" s="151"/>
      <c r="AB109" s="151"/>
      <c r="AC109" s="151"/>
      <c r="AD109" s="151"/>
      <c r="AE109" s="151"/>
      <c r="AF109" s="151"/>
      <c r="AG109" s="151"/>
      <c r="AH109" s="151"/>
      <c r="AI109" s="151"/>
      <c r="AJ109" s="151"/>
      <c r="AK109" s="151"/>
      <c r="AL109" s="151"/>
      <c r="AM109" s="151"/>
      <c r="AN109" s="151"/>
      <c r="AO109" s="151"/>
      <c r="AP109" s="151"/>
    </row>
    <row r="110" spans="1:42" s="148" customFormat="1" ht="25" customHeight="1" x14ac:dyDescent="0.3">
      <c r="A110" s="147"/>
      <c r="C110" s="558"/>
      <c r="D110" s="185"/>
      <c r="E110" s="482" t="s">
        <v>403</v>
      </c>
      <c r="F110" s="483"/>
      <c r="G110" s="483"/>
      <c r="H110" s="483"/>
      <c r="I110" s="484"/>
      <c r="J110" s="162"/>
      <c r="K110" s="163"/>
      <c r="L110" s="163"/>
      <c r="M110" s="184"/>
      <c r="N110" s="511"/>
      <c r="O110" s="512"/>
      <c r="P110" s="512"/>
      <c r="Q110" s="513"/>
      <c r="R110" s="150"/>
      <c r="S110" s="151"/>
      <c r="T110" s="151"/>
      <c r="U110" s="151"/>
      <c r="V110" s="151"/>
      <c r="W110" s="151"/>
      <c r="X110" s="151"/>
      <c r="Y110" s="151"/>
      <c r="Z110" s="151"/>
      <c r="AA110" s="151"/>
      <c r="AB110" s="151"/>
      <c r="AC110" s="151"/>
      <c r="AD110" s="151"/>
      <c r="AE110" s="151"/>
      <c r="AF110" s="151"/>
      <c r="AG110" s="151"/>
      <c r="AH110" s="151"/>
      <c r="AI110" s="151"/>
      <c r="AJ110" s="151"/>
      <c r="AK110" s="151"/>
      <c r="AL110" s="151"/>
      <c r="AM110" s="151"/>
      <c r="AN110" s="151"/>
      <c r="AO110" s="151"/>
      <c r="AP110" s="151"/>
    </row>
    <row r="111" spans="1:42" s="148" customFormat="1" ht="25" customHeight="1" x14ac:dyDescent="0.3">
      <c r="A111" s="147"/>
      <c r="C111" s="558"/>
      <c r="D111" s="185"/>
      <c r="E111" s="482" t="s">
        <v>404</v>
      </c>
      <c r="F111" s="483"/>
      <c r="G111" s="483"/>
      <c r="H111" s="483"/>
      <c r="I111" s="484"/>
      <c r="J111" s="162"/>
      <c r="K111" s="163"/>
      <c r="L111" s="163"/>
      <c r="M111" s="184"/>
      <c r="N111" s="511"/>
      <c r="O111" s="512"/>
      <c r="P111" s="512"/>
      <c r="Q111" s="513"/>
      <c r="R111" s="150"/>
      <c r="S111" s="151"/>
      <c r="T111" s="151"/>
      <c r="U111" s="151"/>
      <c r="V111" s="151"/>
      <c r="W111" s="151"/>
      <c r="X111" s="151"/>
      <c r="Y111" s="151"/>
      <c r="Z111" s="151"/>
      <c r="AA111" s="151"/>
      <c r="AB111" s="151"/>
      <c r="AC111" s="151"/>
      <c r="AD111" s="151"/>
      <c r="AE111" s="151"/>
      <c r="AF111" s="151"/>
      <c r="AG111" s="151"/>
      <c r="AH111" s="151"/>
      <c r="AI111" s="151"/>
      <c r="AJ111" s="151"/>
      <c r="AK111" s="151"/>
      <c r="AL111" s="151"/>
      <c r="AM111" s="151"/>
      <c r="AN111" s="151"/>
      <c r="AO111" s="151"/>
      <c r="AP111" s="151"/>
    </row>
    <row r="112" spans="1:42" s="148" customFormat="1" ht="25" customHeight="1" x14ac:dyDescent="0.3">
      <c r="A112" s="147"/>
      <c r="C112" s="558"/>
      <c r="D112" s="185"/>
      <c r="E112" s="482" t="s">
        <v>405</v>
      </c>
      <c r="F112" s="483"/>
      <c r="G112" s="483"/>
      <c r="H112" s="483"/>
      <c r="I112" s="484"/>
      <c r="J112" s="162"/>
      <c r="K112" s="163"/>
      <c r="L112" s="163"/>
      <c r="M112" s="184"/>
      <c r="N112" s="511"/>
      <c r="O112" s="512"/>
      <c r="P112" s="512"/>
      <c r="Q112" s="513"/>
      <c r="R112" s="150"/>
      <c r="S112" s="151"/>
      <c r="T112" s="151"/>
      <c r="U112" s="151"/>
      <c r="V112" s="151"/>
      <c r="W112" s="151"/>
      <c r="X112" s="151"/>
      <c r="Y112" s="151"/>
      <c r="Z112" s="151"/>
      <c r="AA112" s="151"/>
      <c r="AB112" s="151"/>
      <c r="AC112" s="151"/>
      <c r="AD112" s="151"/>
      <c r="AE112" s="151"/>
      <c r="AF112" s="151"/>
      <c r="AG112" s="151"/>
      <c r="AH112" s="151"/>
      <c r="AI112" s="151"/>
      <c r="AJ112" s="151"/>
      <c r="AK112" s="151"/>
      <c r="AL112" s="151"/>
      <c r="AM112" s="151"/>
      <c r="AN112" s="151"/>
      <c r="AO112" s="151"/>
      <c r="AP112" s="151"/>
    </row>
    <row r="113" spans="1:42" s="148" customFormat="1" ht="25" customHeight="1" x14ac:dyDescent="0.3">
      <c r="A113" s="147"/>
      <c r="C113" s="558"/>
      <c r="D113" s="185"/>
      <c r="E113" s="485" t="s">
        <v>406</v>
      </c>
      <c r="F113" s="486"/>
      <c r="G113" s="486"/>
      <c r="H113" s="486"/>
      <c r="I113" s="487"/>
      <c r="J113" s="165"/>
      <c r="K113" s="166"/>
      <c r="L113" s="166"/>
      <c r="M113" s="186"/>
      <c r="N113" s="514"/>
      <c r="O113" s="515"/>
      <c r="P113" s="515"/>
      <c r="Q113" s="516"/>
      <c r="R113" s="150"/>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row>
    <row r="114" spans="1:42" s="148" customFormat="1" ht="25" customHeight="1" x14ac:dyDescent="0.3">
      <c r="A114" s="147"/>
      <c r="C114" s="558"/>
      <c r="D114" s="185"/>
      <c r="E114" s="518" t="s">
        <v>349</v>
      </c>
      <c r="F114" s="519"/>
      <c r="G114" s="519"/>
      <c r="H114" s="519"/>
      <c r="I114" s="520"/>
      <c r="J114" s="638">
        <f>SUM(J104:J108)</f>
        <v>0</v>
      </c>
      <c r="K114" s="639">
        <f>SUM(K104:K108)</f>
        <v>0</v>
      </c>
      <c r="L114" s="639">
        <f>SUM(L104:L108)</f>
        <v>0</v>
      </c>
      <c r="M114" s="640">
        <f>SUM(M104:M108)</f>
        <v>0</v>
      </c>
      <c r="N114" s="150"/>
      <c r="O114" s="150"/>
      <c r="P114" s="150"/>
      <c r="Q114" s="150"/>
      <c r="R114" s="150"/>
      <c r="S114" s="151"/>
      <c r="T114" s="151"/>
      <c r="U114" s="151"/>
      <c r="V114" s="151"/>
      <c r="W114" s="151"/>
      <c r="X114" s="151"/>
      <c r="Y114" s="151"/>
      <c r="Z114" s="151"/>
      <c r="AA114" s="151"/>
      <c r="AB114" s="151"/>
      <c r="AC114" s="151"/>
      <c r="AD114" s="151"/>
      <c r="AE114" s="151"/>
      <c r="AF114" s="151"/>
      <c r="AG114" s="151"/>
      <c r="AH114" s="151"/>
      <c r="AI114" s="151"/>
      <c r="AJ114" s="151"/>
      <c r="AK114" s="151"/>
      <c r="AL114" s="151"/>
      <c r="AM114" s="151"/>
      <c r="AN114" s="151"/>
      <c r="AO114" s="151"/>
      <c r="AP114" s="151"/>
    </row>
    <row r="115" spans="1:42" s="148" customFormat="1" ht="25" customHeight="1" thickBot="1" x14ac:dyDescent="0.35">
      <c r="A115" s="147"/>
      <c r="C115" s="558"/>
      <c r="D115" s="185"/>
      <c r="E115" s="521" t="s">
        <v>407</v>
      </c>
      <c r="F115" s="522"/>
      <c r="G115" s="522"/>
      <c r="H115" s="522"/>
      <c r="I115" s="523"/>
      <c r="J115" s="641">
        <f>SUM(J109:J113)</f>
        <v>0</v>
      </c>
      <c r="K115" s="642">
        <f t="shared" ref="K115:M115" si="6">SUM(K109:K113)</f>
        <v>0</v>
      </c>
      <c r="L115" s="642">
        <f t="shared" si="6"/>
        <v>0</v>
      </c>
      <c r="M115" s="643">
        <f t="shared" si="6"/>
        <v>0</v>
      </c>
      <c r="N115" s="150"/>
      <c r="O115" s="150"/>
      <c r="P115" s="150"/>
      <c r="Q115" s="150"/>
      <c r="R115" s="150"/>
      <c r="S115" s="151"/>
      <c r="T115" s="151"/>
      <c r="U115" s="151"/>
      <c r="V115" s="151"/>
      <c r="W115" s="151"/>
      <c r="X115" s="151"/>
      <c r="Y115" s="151"/>
      <c r="Z115" s="151"/>
      <c r="AA115" s="151"/>
      <c r="AB115" s="151"/>
      <c r="AC115" s="151"/>
      <c r="AD115" s="151"/>
      <c r="AE115" s="151"/>
      <c r="AF115" s="151"/>
      <c r="AG115" s="151"/>
      <c r="AH115" s="151"/>
      <c r="AI115" s="151"/>
      <c r="AJ115" s="151"/>
      <c r="AK115" s="151"/>
      <c r="AL115" s="151"/>
      <c r="AM115" s="151"/>
      <c r="AN115" s="151"/>
      <c r="AO115" s="151"/>
      <c r="AP115" s="151"/>
    </row>
    <row r="116" spans="1:42" s="148" customFormat="1" ht="25" customHeight="1" thickBot="1" x14ac:dyDescent="0.35">
      <c r="A116" s="147"/>
      <c r="C116" s="558"/>
      <c r="D116" s="185"/>
      <c r="E116" s="517"/>
      <c r="F116" s="517"/>
      <c r="G116" s="517"/>
      <c r="H116" s="517"/>
      <c r="I116" s="517"/>
      <c r="J116" s="517"/>
      <c r="K116" s="169"/>
      <c r="L116" s="169"/>
      <c r="M116" s="150"/>
      <c r="N116" s="150"/>
      <c r="O116" s="150"/>
      <c r="P116" s="150"/>
      <c r="Q116" s="150"/>
      <c r="R116" s="150"/>
      <c r="S116" s="151"/>
      <c r="T116" s="151"/>
      <c r="U116" s="151"/>
      <c r="V116" s="151"/>
      <c r="W116" s="151"/>
      <c r="X116" s="151"/>
      <c r="Y116" s="151"/>
      <c r="Z116" s="151"/>
      <c r="AA116" s="151"/>
      <c r="AB116" s="151"/>
      <c r="AC116" s="151"/>
      <c r="AD116" s="151"/>
      <c r="AE116" s="151"/>
      <c r="AF116" s="151"/>
      <c r="AG116" s="151"/>
      <c r="AH116" s="151"/>
      <c r="AI116" s="151"/>
      <c r="AJ116" s="151"/>
      <c r="AK116" s="151"/>
      <c r="AL116" s="151"/>
      <c r="AM116" s="151"/>
      <c r="AN116" s="151"/>
      <c r="AO116" s="151"/>
      <c r="AP116" s="151"/>
    </row>
    <row r="117" spans="1:42" s="148" customFormat="1" ht="25" customHeight="1" thickBot="1" x14ac:dyDescent="0.35">
      <c r="A117" s="147"/>
      <c r="C117" s="558"/>
      <c r="D117" s="185"/>
      <c r="E117" s="488" t="s">
        <v>280</v>
      </c>
      <c r="F117" s="489"/>
      <c r="G117" s="489"/>
      <c r="H117" s="489"/>
      <c r="I117" s="490"/>
      <c r="J117" s="157" t="s">
        <v>281</v>
      </c>
      <c r="K117" s="145" t="s">
        <v>282</v>
      </c>
      <c r="L117" s="145" t="s">
        <v>283</v>
      </c>
      <c r="M117" s="146" t="s">
        <v>284</v>
      </c>
      <c r="N117" s="150"/>
      <c r="O117" s="150"/>
      <c r="P117" s="150"/>
      <c r="Q117" s="150"/>
      <c r="R117" s="150"/>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row>
    <row r="118" spans="1:42" s="148" customFormat="1" ht="25" customHeight="1" x14ac:dyDescent="0.25">
      <c r="A118" s="147"/>
      <c r="C118" s="558"/>
      <c r="D118" s="185"/>
      <c r="E118" s="479" t="s">
        <v>350</v>
      </c>
      <c r="F118" s="480"/>
      <c r="G118" s="480"/>
      <c r="H118" s="480"/>
      <c r="I118" s="481"/>
      <c r="J118" s="187"/>
      <c r="K118" s="188"/>
      <c r="L118" s="188"/>
      <c r="M118" s="189"/>
      <c r="N118" s="190"/>
      <c r="O118" s="190"/>
      <c r="P118" s="190"/>
      <c r="Q118" s="190"/>
      <c r="R118" s="190"/>
      <c r="S118" s="151"/>
      <c r="T118" s="151"/>
      <c r="U118" s="151"/>
      <c r="V118" s="151"/>
      <c r="W118" s="151"/>
      <c r="X118" s="151"/>
      <c r="Y118" s="151"/>
      <c r="Z118" s="151"/>
      <c r="AA118" s="151"/>
      <c r="AB118" s="151"/>
      <c r="AC118" s="151"/>
      <c r="AD118" s="151"/>
      <c r="AE118" s="151"/>
      <c r="AF118" s="151"/>
      <c r="AG118" s="151"/>
      <c r="AH118" s="151"/>
      <c r="AI118" s="151"/>
      <c r="AJ118" s="151"/>
      <c r="AK118" s="151"/>
      <c r="AL118" s="151"/>
      <c r="AM118" s="151"/>
      <c r="AN118" s="151"/>
      <c r="AO118" s="151"/>
      <c r="AP118" s="151"/>
    </row>
    <row r="119" spans="1:42" s="148" customFormat="1" ht="25" customHeight="1" x14ac:dyDescent="0.25">
      <c r="A119" s="147"/>
      <c r="C119" s="558"/>
      <c r="D119" s="185"/>
      <c r="E119" s="482" t="s">
        <v>351</v>
      </c>
      <c r="F119" s="483"/>
      <c r="G119" s="483"/>
      <c r="H119" s="483"/>
      <c r="I119" s="484"/>
      <c r="J119" s="191"/>
      <c r="K119" s="192"/>
      <c r="L119" s="192"/>
      <c r="M119" s="193"/>
      <c r="N119" s="190"/>
      <c r="O119" s="190"/>
      <c r="P119" s="190"/>
      <c r="Q119" s="190"/>
      <c r="R119" s="190"/>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row>
    <row r="120" spans="1:42" s="148" customFormat="1" ht="25" customHeight="1" x14ac:dyDescent="0.25">
      <c r="A120" s="147"/>
      <c r="C120" s="558"/>
      <c r="D120" s="185"/>
      <c r="E120" s="482" t="s">
        <v>352</v>
      </c>
      <c r="F120" s="483"/>
      <c r="G120" s="483"/>
      <c r="H120" s="483"/>
      <c r="I120" s="484"/>
      <c r="J120" s="191"/>
      <c r="K120" s="192"/>
      <c r="L120" s="192"/>
      <c r="M120" s="193"/>
      <c r="N120" s="190"/>
      <c r="O120" s="190"/>
      <c r="P120" s="190"/>
      <c r="Q120" s="190"/>
      <c r="R120" s="190"/>
      <c r="S120" s="151"/>
      <c r="T120" s="151"/>
      <c r="U120" s="151"/>
      <c r="V120" s="151"/>
      <c r="W120" s="151"/>
      <c r="X120" s="151"/>
      <c r="Y120" s="151"/>
      <c r="Z120" s="151"/>
      <c r="AA120" s="151"/>
      <c r="AB120" s="151"/>
      <c r="AC120" s="151"/>
      <c r="AD120" s="151"/>
      <c r="AE120" s="151"/>
      <c r="AF120" s="151"/>
      <c r="AG120" s="151"/>
      <c r="AH120" s="151"/>
      <c r="AI120" s="151"/>
      <c r="AJ120" s="151"/>
      <c r="AK120" s="151"/>
      <c r="AL120" s="151"/>
      <c r="AM120" s="151"/>
      <c r="AN120" s="151"/>
      <c r="AO120" s="151"/>
      <c r="AP120" s="151"/>
    </row>
    <row r="121" spans="1:42" s="148" customFormat="1" ht="25" customHeight="1" x14ac:dyDescent="0.25">
      <c r="A121" s="147"/>
      <c r="C121" s="558"/>
      <c r="D121" s="185"/>
      <c r="E121" s="482" t="s">
        <v>353</v>
      </c>
      <c r="F121" s="483"/>
      <c r="G121" s="483"/>
      <c r="H121" s="483"/>
      <c r="I121" s="484"/>
      <c r="J121" s="191"/>
      <c r="K121" s="192"/>
      <c r="L121" s="192"/>
      <c r="M121" s="193"/>
      <c r="N121" s="190"/>
      <c r="O121" s="190"/>
      <c r="P121" s="190"/>
      <c r="Q121" s="190"/>
      <c r="R121" s="190"/>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row>
    <row r="122" spans="1:42" s="148" customFormat="1" ht="25" customHeight="1" x14ac:dyDescent="0.25">
      <c r="A122" s="147"/>
      <c r="C122" s="558"/>
      <c r="D122" s="185"/>
      <c r="E122" s="482" t="s">
        <v>354</v>
      </c>
      <c r="F122" s="483"/>
      <c r="G122" s="483"/>
      <c r="H122" s="483"/>
      <c r="I122" s="484"/>
      <c r="J122" s="191"/>
      <c r="K122" s="192"/>
      <c r="L122" s="192"/>
      <c r="M122" s="193"/>
      <c r="N122" s="190"/>
      <c r="O122" s="190"/>
      <c r="P122" s="190"/>
      <c r="Q122" s="190"/>
      <c r="R122" s="190"/>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row>
    <row r="123" spans="1:42" s="148" customFormat="1" ht="25" customHeight="1" x14ac:dyDescent="0.25">
      <c r="A123" s="147"/>
      <c r="C123" s="558"/>
      <c r="D123" s="185"/>
      <c r="E123" s="482" t="s">
        <v>355</v>
      </c>
      <c r="F123" s="483"/>
      <c r="G123" s="483"/>
      <c r="H123" s="483"/>
      <c r="I123" s="484"/>
      <c r="J123" s="191"/>
      <c r="K123" s="192"/>
      <c r="L123" s="192"/>
      <c r="M123" s="193"/>
      <c r="N123" s="190"/>
      <c r="O123" s="190"/>
      <c r="P123" s="190"/>
      <c r="Q123" s="190"/>
      <c r="R123" s="190"/>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row>
    <row r="124" spans="1:42" s="148" customFormat="1" ht="25" customHeight="1" x14ac:dyDescent="0.25">
      <c r="A124" s="147"/>
      <c r="C124" s="558"/>
      <c r="D124" s="185"/>
      <c r="E124" s="482" t="s">
        <v>356</v>
      </c>
      <c r="F124" s="483"/>
      <c r="G124" s="483"/>
      <c r="H124" s="483"/>
      <c r="I124" s="484"/>
      <c r="J124" s="191"/>
      <c r="K124" s="192"/>
      <c r="L124" s="192"/>
      <c r="M124" s="193"/>
      <c r="N124" s="190"/>
      <c r="O124" s="190"/>
      <c r="P124" s="190"/>
      <c r="Q124" s="190"/>
      <c r="R124" s="190"/>
      <c r="S124" s="151"/>
      <c r="T124" s="151"/>
      <c r="U124" s="151"/>
      <c r="V124" s="151"/>
      <c r="W124" s="151"/>
      <c r="X124" s="151"/>
      <c r="Y124" s="151"/>
      <c r="Z124" s="151"/>
      <c r="AA124" s="151"/>
      <c r="AB124" s="151"/>
      <c r="AC124" s="151"/>
      <c r="AD124" s="151"/>
      <c r="AE124" s="151"/>
      <c r="AF124" s="151"/>
      <c r="AG124" s="151"/>
      <c r="AH124" s="151"/>
      <c r="AI124" s="151"/>
      <c r="AJ124" s="151"/>
      <c r="AK124" s="151"/>
      <c r="AL124" s="151"/>
      <c r="AM124" s="151"/>
      <c r="AN124" s="151"/>
      <c r="AO124" s="151"/>
      <c r="AP124" s="151"/>
    </row>
    <row r="125" spans="1:42" s="148" customFormat="1" ht="25" customHeight="1" x14ac:dyDescent="0.25">
      <c r="A125" s="147"/>
      <c r="C125" s="558"/>
      <c r="D125" s="102"/>
      <c r="E125" s="482" t="s">
        <v>357</v>
      </c>
      <c r="F125" s="483"/>
      <c r="G125" s="483"/>
      <c r="H125" s="483"/>
      <c r="I125" s="484"/>
      <c r="J125" s="191"/>
      <c r="K125" s="192"/>
      <c r="L125" s="192"/>
      <c r="M125" s="193"/>
      <c r="N125" s="190"/>
      <c r="O125" s="190"/>
      <c r="P125" s="190"/>
      <c r="Q125" s="190"/>
      <c r="R125" s="190"/>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row>
    <row r="126" spans="1:42" s="148" customFormat="1" ht="43" customHeight="1" x14ac:dyDescent="0.25">
      <c r="A126" s="147"/>
      <c r="C126" s="558"/>
      <c r="D126" s="102"/>
      <c r="E126" s="482" t="s">
        <v>358</v>
      </c>
      <c r="F126" s="483"/>
      <c r="G126" s="483"/>
      <c r="H126" s="483"/>
      <c r="I126" s="484"/>
      <c r="J126" s="191"/>
      <c r="K126" s="192"/>
      <c r="L126" s="192"/>
      <c r="M126" s="193"/>
      <c r="N126" s="190"/>
      <c r="O126" s="190"/>
      <c r="P126" s="190"/>
      <c r="Q126" s="190"/>
      <c r="R126" s="190"/>
      <c r="S126" s="151"/>
      <c r="T126" s="151"/>
      <c r="U126" s="151"/>
      <c r="V126" s="151"/>
      <c r="W126" s="151"/>
      <c r="X126" s="151"/>
      <c r="Y126" s="151"/>
      <c r="Z126" s="151"/>
      <c r="AA126" s="151"/>
      <c r="AB126" s="151"/>
      <c r="AC126" s="151"/>
      <c r="AD126" s="151"/>
      <c r="AE126" s="151"/>
      <c r="AF126" s="151"/>
      <c r="AG126" s="151"/>
      <c r="AH126" s="151"/>
      <c r="AI126" s="151"/>
      <c r="AJ126" s="151"/>
      <c r="AK126" s="151"/>
      <c r="AL126" s="151"/>
      <c r="AM126" s="151"/>
      <c r="AN126" s="151"/>
      <c r="AO126" s="151"/>
      <c r="AP126" s="151"/>
    </row>
    <row r="127" spans="1:42" s="148" customFormat="1" ht="39.65" customHeight="1" x14ac:dyDescent="0.25">
      <c r="A127" s="147"/>
      <c r="C127" s="558"/>
      <c r="D127" s="102"/>
      <c r="E127" s="491" t="s">
        <v>359</v>
      </c>
      <c r="F127" s="492"/>
      <c r="G127" s="492"/>
      <c r="H127" s="492"/>
      <c r="I127" s="493"/>
      <c r="J127" s="194"/>
      <c r="K127" s="195"/>
      <c r="L127" s="195"/>
      <c r="M127" s="196"/>
      <c r="N127" s="190"/>
      <c r="O127" s="190"/>
      <c r="P127" s="190"/>
      <c r="Q127" s="190"/>
      <c r="R127" s="190"/>
      <c r="S127" s="151"/>
      <c r="T127" s="151"/>
      <c r="U127" s="151"/>
      <c r="V127" s="151"/>
      <c r="W127" s="151"/>
      <c r="X127" s="151"/>
      <c r="Y127" s="151"/>
      <c r="Z127" s="151"/>
      <c r="AA127" s="151"/>
      <c r="AB127" s="151"/>
      <c r="AC127" s="151"/>
      <c r="AD127" s="151"/>
      <c r="AE127" s="151"/>
      <c r="AF127" s="151"/>
      <c r="AG127" s="151"/>
      <c r="AH127" s="151"/>
      <c r="AI127" s="151"/>
      <c r="AJ127" s="151"/>
      <c r="AK127" s="151"/>
      <c r="AL127" s="151"/>
      <c r="AM127" s="151"/>
      <c r="AN127" s="151"/>
      <c r="AO127" s="151"/>
      <c r="AP127" s="151"/>
    </row>
    <row r="128" spans="1:42" s="148" customFormat="1" ht="25" customHeight="1" thickBot="1" x14ac:dyDescent="0.35">
      <c r="A128" s="147"/>
      <c r="C128" s="558"/>
      <c r="D128" s="102"/>
      <c r="E128" s="494" t="s">
        <v>360</v>
      </c>
      <c r="F128" s="495"/>
      <c r="G128" s="495"/>
      <c r="H128" s="495"/>
      <c r="I128" s="496"/>
      <c r="J128" s="644" t="str">
        <f>IFERROR(SUM(J123:J127)/SUM(J118:J122),"")</f>
        <v/>
      </c>
      <c r="K128" s="645" t="str">
        <f>IFERROR(SUM(K123:K127)/SUM(K118:K122),"")</f>
        <v/>
      </c>
      <c r="L128" s="645" t="str">
        <f t="shared" ref="L128:M128" si="7">IFERROR(SUM(L123:L127)/SUM(L118:L122),"")</f>
        <v/>
      </c>
      <c r="M128" s="646" t="str">
        <f t="shared" si="7"/>
        <v/>
      </c>
      <c r="N128" s="150"/>
      <c r="O128" s="150"/>
      <c r="P128" s="150"/>
      <c r="Q128" s="150"/>
      <c r="R128" s="150"/>
      <c r="S128" s="151"/>
      <c r="T128" s="151"/>
      <c r="U128" s="151"/>
      <c r="V128" s="151"/>
      <c r="W128" s="151"/>
      <c r="X128" s="151"/>
      <c r="Y128" s="151"/>
      <c r="Z128" s="151"/>
      <c r="AA128" s="151"/>
      <c r="AB128" s="151"/>
      <c r="AC128" s="151"/>
      <c r="AD128" s="151"/>
      <c r="AE128" s="151"/>
      <c r="AF128" s="151"/>
      <c r="AG128" s="151"/>
      <c r="AH128" s="151"/>
      <c r="AI128" s="151"/>
      <c r="AJ128" s="151"/>
      <c r="AK128" s="151"/>
      <c r="AL128" s="151"/>
      <c r="AM128" s="151"/>
      <c r="AN128" s="151"/>
      <c r="AO128" s="151"/>
      <c r="AP128" s="151"/>
    </row>
    <row r="129" spans="1:42" s="148" customFormat="1" ht="25" customHeight="1" thickBot="1" x14ac:dyDescent="0.35">
      <c r="A129" s="147"/>
      <c r="C129" s="558"/>
      <c r="D129" s="102"/>
      <c r="E129" s="517"/>
      <c r="F129" s="517"/>
      <c r="G129" s="517"/>
      <c r="H129" s="517"/>
      <c r="I129" s="517"/>
      <c r="J129" s="517"/>
      <c r="K129" s="169"/>
      <c r="L129" s="169"/>
      <c r="M129" s="150"/>
      <c r="N129" s="150"/>
      <c r="O129" s="150"/>
      <c r="P129" s="150"/>
      <c r="Q129" s="150"/>
      <c r="R129" s="150"/>
      <c r="S129" s="151"/>
      <c r="T129" s="151"/>
      <c r="U129" s="151"/>
      <c r="V129" s="151"/>
      <c r="W129" s="151"/>
      <c r="X129" s="151"/>
      <c r="Y129" s="151"/>
      <c r="Z129" s="151"/>
      <c r="AA129" s="151"/>
      <c r="AB129" s="151"/>
      <c r="AC129" s="151"/>
      <c r="AD129" s="151"/>
      <c r="AE129" s="151"/>
      <c r="AF129" s="151"/>
      <c r="AG129" s="151"/>
      <c r="AH129" s="151"/>
      <c r="AI129" s="151"/>
      <c r="AJ129" s="151"/>
      <c r="AK129" s="151"/>
      <c r="AL129" s="151"/>
      <c r="AM129" s="151"/>
      <c r="AN129" s="151"/>
      <c r="AO129" s="151"/>
      <c r="AP129" s="151"/>
    </row>
    <row r="130" spans="1:42" s="148" customFormat="1" ht="25" customHeight="1" thickBot="1" x14ac:dyDescent="0.35">
      <c r="A130" s="147"/>
      <c r="C130" s="558"/>
      <c r="D130" s="102"/>
      <c r="E130" s="488" t="s">
        <v>280</v>
      </c>
      <c r="F130" s="489"/>
      <c r="G130" s="489"/>
      <c r="H130" s="489"/>
      <c r="I130" s="490"/>
      <c r="J130" s="157" t="s">
        <v>281</v>
      </c>
      <c r="K130" s="145" t="s">
        <v>282</v>
      </c>
      <c r="L130" s="145" t="s">
        <v>283</v>
      </c>
      <c r="M130" s="146" t="s">
        <v>284</v>
      </c>
      <c r="N130" s="150"/>
      <c r="O130" s="150"/>
      <c r="P130" s="150"/>
      <c r="Q130" s="150"/>
      <c r="R130" s="150"/>
      <c r="S130" s="151"/>
      <c r="T130" s="151"/>
      <c r="U130" s="151"/>
      <c r="V130" s="151"/>
      <c r="W130" s="151"/>
      <c r="X130" s="151"/>
      <c r="Y130" s="151"/>
      <c r="Z130" s="151"/>
      <c r="AA130" s="151"/>
      <c r="AB130" s="151"/>
      <c r="AC130" s="151"/>
      <c r="AD130" s="151"/>
      <c r="AE130" s="151"/>
      <c r="AF130" s="151"/>
      <c r="AG130" s="151"/>
      <c r="AH130" s="151"/>
      <c r="AI130" s="151"/>
      <c r="AJ130" s="151"/>
      <c r="AK130" s="151"/>
      <c r="AL130" s="151"/>
      <c r="AM130" s="151"/>
      <c r="AN130" s="151"/>
      <c r="AO130" s="151"/>
      <c r="AP130" s="151"/>
    </row>
    <row r="131" spans="1:42" s="148" customFormat="1" ht="25" customHeight="1" x14ac:dyDescent="0.3">
      <c r="A131" s="147"/>
      <c r="C131" s="558"/>
      <c r="D131" s="102"/>
      <c r="E131" s="479" t="s">
        <v>408</v>
      </c>
      <c r="F131" s="480"/>
      <c r="G131" s="480"/>
      <c r="H131" s="480"/>
      <c r="I131" s="481"/>
      <c r="J131" s="159"/>
      <c r="K131" s="170"/>
      <c r="L131" s="170"/>
      <c r="M131" s="171"/>
      <c r="N131" s="150"/>
      <c r="O131" s="150"/>
      <c r="P131" s="150"/>
      <c r="Q131" s="150"/>
      <c r="R131" s="150"/>
      <c r="S131" s="151"/>
      <c r="T131" s="151"/>
      <c r="U131" s="151"/>
      <c r="V131" s="151"/>
      <c r="W131" s="151"/>
      <c r="X131" s="151"/>
      <c r="Y131" s="151"/>
      <c r="Z131" s="151"/>
      <c r="AA131" s="151"/>
      <c r="AB131" s="151"/>
      <c r="AC131" s="151"/>
      <c r="AD131" s="151"/>
      <c r="AE131" s="151"/>
      <c r="AF131" s="151"/>
      <c r="AG131" s="151"/>
      <c r="AH131" s="151"/>
      <c r="AI131" s="151"/>
      <c r="AJ131" s="151"/>
      <c r="AK131" s="151"/>
      <c r="AL131" s="151"/>
      <c r="AM131" s="151"/>
      <c r="AN131" s="151"/>
      <c r="AO131" s="151"/>
      <c r="AP131" s="151"/>
    </row>
    <row r="132" spans="1:42" s="148" customFormat="1" ht="25" customHeight="1" x14ac:dyDescent="0.3">
      <c r="A132" s="147"/>
      <c r="C132" s="558"/>
      <c r="D132" s="102"/>
      <c r="E132" s="482" t="s">
        <v>409</v>
      </c>
      <c r="F132" s="483"/>
      <c r="G132" s="483"/>
      <c r="H132" s="483"/>
      <c r="I132" s="484"/>
      <c r="J132" s="162"/>
      <c r="K132" s="172"/>
      <c r="L132" s="172"/>
      <c r="M132" s="173"/>
      <c r="N132" s="150"/>
      <c r="O132" s="150"/>
      <c r="P132" s="150"/>
      <c r="Q132" s="150"/>
      <c r="R132" s="150"/>
      <c r="S132" s="151"/>
      <c r="T132" s="151"/>
      <c r="U132" s="151"/>
      <c r="V132" s="151"/>
      <c r="W132" s="151"/>
      <c r="X132" s="151"/>
      <c r="Y132" s="151"/>
      <c r="Z132" s="151"/>
      <c r="AA132" s="151"/>
      <c r="AB132" s="151"/>
      <c r="AC132" s="151"/>
      <c r="AD132" s="151"/>
      <c r="AE132" s="151"/>
      <c r="AF132" s="151"/>
      <c r="AG132" s="151"/>
      <c r="AH132" s="151"/>
      <c r="AI132" s="151"/>
      <c r="AJ132" s="151"/>
      <c r="AK132" s="151"/>
      <c r="AL132" s="151"/>
      <c r="AM132" s="151"/>
      <c r="AN132" s="151"/>
      <c r="AO132" s="151"/>
      <c r="AP132" s="151"/>
    </row>
    <row r="133" spans="1:42" s="148" customFormat="1" ht="25" customHeight="1" x14ac:dyDescent="0.3">
      <c r="A133" s="147"/>
      <c r="C133" s="558"/>
      <c r="D133" s="102"/>
      <c r="E133" s="482" t="s">
        <v>410</v>
      </c>
      <c r="F133" s="483"/>
      <c r="G133" s="483"/>
      <c r="H133" s="483"/>
      <c r="I133" s="484"/>
      <c r="J133" s="162"/>
      <c r="K133" s="172"/>
      <c r="L133" s="172"/>
      <c r="M133" s="173"/>
      <c r="N133" s="150"/>
      <c r="O133" s="150"/>
      <c r="P133" s="150"/>
      <c r="Q133" s="150"/>
      <c r="R133" s="150"/>
      <c r="S133" s="151"/>
      <c r="T133" s="151"/>
      <c r="U133" s="151"/>
      <c r="V133" s="151"/>
      <c r="W133" s="151"/>
      <c r="X133" s="151"/>
      <c r="Y133" s="151"/>
      <c r="Z133" s="151"/>
      <c r="AA133" s="151"/>
      <c r="AB133" s="151"/>
      <c r="AC133" s="151"/>
      <c r="AD133" s="151"/>
      <c r="AE133" s="151"/>
      <c r="AF133" s="151"/>
      <c r="AG133" s="151"/>
      <c r="AH133" s="151"/>
      <c r="AI133" s="151"/>
      <c r="AJ133" s="151"/>
      <c r="AK133" s="151"/>
      <c r="AL133" s="151"/>
      <c r="AM133" s="151"/>
      <c r="AN133" s="151"/>
      <c r="AO133" s="151"/>
      <c r="AP133" s="151"/>
    </row>
    <row r="134" spans="1:42" s="148" customFormat="1" ht="25" customHeight="1" x14ac:dyDescent="0.3">
      <c r="A134" s="147"/>
      <c r="C134" s="558"/>
      <c r="D134" s="102"/>
      <c r="E134" s="482" t="s">
        <v>411</v>
      </c>
      <c r="F134" s="483"/>
      <c r="G134" s="483"/>
      <c r="H134" s="483"/>
      <c r="I134" s="484"/>
      <c r="J134" s="162"/>
      <c r="K134" s="172"/>
      <c r="L134" s="172"/>
      <c r="M134" s="173"/>
      <c r="N134" s="150"/>
      <c r="O134" s="150"/>
      <c r="P134" s="150"/>
      <c r="Q134" s="150"/>
      <c r="R134" s="150"/>
      <c r="S134" s="151"/>
      <c r="T134" s="151"/>
      <c r="U134" s="151"/>
      <c r="V134" s="151"/>
      <c r="W134" s="151"/>
      <c r="X134" s="151"/>
      <c r="Y134" s="151"/>
      <c r="Z134" s="151"/>
      <c r="AA134" s="151"/>
      <c r="AB134" s="151"/>
      <c r="AC134" s="151"/>
      <c r="AD134" s="151"/>
      <c r="AE134" s="151"/>
      <c r="AF134" s="151"/>
      <c r="AG134" s="151"/>
      <c r="AH134" s="151"/>
      <c r="AI134" s="151"/>
      <c r="AJ134" s="151"/>
      <c r="AK134" s="151"/>
      <c r="AL134" s="151"/>
      <c r="AM134" s="151"/>
      <c r="AN134" s="151"/>
      <c r="AO134" s="151"/>
      <c r="AP134" s="151"/>
    </row>
    <row r="135" spans="1:42" s="148" customFormat="1" ht="25" customHeight="1" x14ac:dyDescent="0.3">
      <c r="A135" s="147"/>
      <c r="C135" s="558"/>
      <c r="D135" s="102"/>
      <c r="E135" s="482" t="s">
        <v>412</v>
      </c>
      <c r="F135" s="483"/>
      <c r="G135" s="483"/>
      <c r="H135" s="483"/>
      <c r="I135" s="484"/>
      <c r="J135" s="162"/>
      <c r="K135" s="172"/>
      <c r="L135" s="172"/>
      <c r="M135" s="173"/>
      <c r="N135" s="150"/>
      <c r="O135" s="150"/>
      <c r="P135" s="150"/>
      <c r="Q135" s="150"/>
      <c r="R135" s="150"/>
      <c r="S135" s="151"/>
      <c r="T135" s="151"/>
      <c r="U135" s="151"/>
      <c r="V135" s="151"/>
      <c r="W135" s="151"/>
      <c r="X135" s="151"/>
      <c r="Y135" s="151"/>
      <c r="Z135" s="151"/>
      <c r="AA135" s="151"/>
      <c r="AB135" s="151"/>
      <c r="AC135" s="151"/>
      <c r="AD135" s="151"/>
      <c r="AE135" s="151"/>
      <c r="AF135" s="151"/>
      <c r="AG135" s="151"/>
      <c r="AH135" s="151"/>
      <c r="AI135" s="151"/>
      <c r="AJ135" s="151"/>
      <c r="AK135" s="151"/>
      <c r="AL135" s="151"/>
      <c r="AM135" s="151"/>
      <c r="AN135" s="151"/>
      <c r="AO135" s="151"/>
      <c r="AP135" s="151"/>
    </row>
    <row r="136" spans="1:42" s="148" customFormat="1" ht="25" customHeight="1" x14ac:dyDescent="0.3">
      <c r="A136" s="147"/>
      <c r="C136" s="558"/>
      <c r="D136" s="102"/>
      <c r="E136" s="491" t="s">
        <v>413</v>
      </c>
      <c r="F136" s="492"/>
      <c r="G136" s="492"/>
      <c r="H136" s="492"/>
      <c r="I136" s="493"/>
      <c r="J136" s="174"/>
      <c r="K136" s="175"/>
      <c r="L136" s="175"/>
      <c r="M136" s="176"/>
      <c r="N136" s="150"/>
      <c r="O136" s="150"/>
      <c r="P136" s="150"/>
      <c r="Q136" s="150"/>
      <c r="R136" s="150"/>
      <c r="S136" s="151"/>
      <c r="T136" s="151"/>
      <c r="U136" s="151"/>
      <c r="V136" s="151"/>
      <c r="W136" s="151"/>
      <c r="X136" s="151"/>
      <c r="Y136" s="151"/>
      <c r="Z136" s="151"/>
      <c r="AA136" s="151"/>
      <c r="AB136" s="151"/>
      <c r="AC136" s="151"/>
      <c r="AD136" s="151"/>
      <c r="AE136" s="151"/>
      <c r="AF136" s="151"/>
      <c r="AG136" s="151"/>
      <c r="AH136" s="151"/>
      <c r="AI136" s="151"/>
      <c r="AJ136" s="151"/>
      <c r="AK136" s="151"/>
      <c r="AL136" s="151"/>
      <c r="AM136" s="151"/>
      <c r="AN136" s="151"/>
      <c r="AO136" s="151"/>
      <c r="AP136" s="151"/>
    </row>
    <row r="137" spans="1:42" s="148" customFormat="1" ht="25" customHeight="1" thickBot="1" x14ac:dyDescent="0.35">
      <c r="A137" s="147"/>
      <c r="C137" s="558"/>
      <c r="D137" s="102"/>
      <c r="E137" s="494" t="s">
        <v>414</v>
      </c>
      <c r="F137" s="495"/>
      <c r="G137" s="495"/>
      <c r="H137" s="495"/>
      <c r="I137" s="496"/>
      <c r="J137" s="647" t="str">
        <f>IFERROR(SUM(J134:J136)/SUM(J131:J133),"")</f>
        <v/>
      </c>
      <c r="K137" s="648" t="str">
        <f t="shared" ref="K137:M137" si="8">IFERROR(SUM(K134:K136)/SUM(K131:K133),"")</f>
        <v/>
      </c>
      <c r="L137" s="648" t="str">
        <f t="shared" si="8"/>
        <v/>
      </c>
      <c r="M137" s="649" t="str">
        <f t="shared" si="8"/>
        <v/>
      </c>
      <c r="N137" s="150"/>
      <c r="O137" s="150"/>
      <c r="P137" s="150"/>
      <c r="Q137" s="150"/>
      <c r="R137" s="150"/>
      <c r="S137" s="151"/>
      <c r="T137" s="151"/>
      <c r="U137" s="151"/>
      <c r="V137" s="151"/>
      <c r="W137" s="151"/>
      <c r="X137" s="151"/>
      <c r="Y137" s="151"/>
      <c r="Z137" s="151"/>
      <c r="AA137" s="151"/>
      <c r="AB137" s="151"/>
      <c r="AC137" s="151"/>
      <c r="AD137" s="151"/>
      <c r="AE137" s="151"/>
      <c r="AF137" s="151"/>
      <c r="AG137" s="151"/>
      <c r="AH137" s="151"/>
      <c r="AI137" s="151"/>
      <c r="AJ137" s="151"/>
      <c r="AK137" s="151"/>
      <c r="AL137" s="151"/>
      <c r="AM137" s="151"/>
      <c r="AN137" s="151"/>
      <c r="AO137" s="151"/>
      <c r="AP137" s="151"/>
    </row>
    <row r="138" spans="1:42" s="148" customFormat="1" ht="25" customHeight="1" x14ac:dyDescent="0.3">
      <c r="A138" s="147"/>
      <c r="C138" s="558"/>
      <c r="D138" s="102"/>
      <c r="E138" s="168"/>
      <c r="F138" s="168"/>
      <c r="G138" s="168"/>
      <c r="H138" s="168"/>
      <c r="I138" s="168"/>
      <c r="J138" s="168"/>
      <c r="K138" s="169"/>
      <c r="L138" s="169"/>
      <c r="M138" s="150"/>
      <c r="N138" s="150"/>
      <c r="O138" s="150"/>
      <c r="P138" s="150"/>
      <c r="Q138" s="150"/>
      <c r="R138" s="150"/>
      <c r="S138" s="151"/>
      <c r="T138" s="151"/>
      <c r="U138" s="151"/>
      <c r="V138" s="151"/>
      <c r="W138" s="151"/>
      <c r="X138" s="151"/>
      <c r="Y138" s="151"/>
      <c r="Z138" s="151"/>
      <c r="AA138" s="151"/>
      <c r="AB138" s="151"/>
      <c r="AC138" s="151"/>
      <c r="AD138" s="151"/>
      <c r="AE138" s="151"/>
      <c r="AF138" s="151"/>
      <c r="AG138" s="151"/>
      <c r="AH138" s="151"/>
      <c r="AI138" s="151"/>
      <c r="AJ138" s="151"/>
      <c r="AK138" s="151"/>
      <c r="AL138" s="151"/>
      <c r="AM138" s="151"/>
      <c r="AN138" s="151"/>
      <c r="AO138" s="151"/>
      <c r="AP138" s="151"/>
    </row>
    <row r="139" spans="1:42" s="148" customFormat="1" ht="25" customHeight="1" x14ac:dyDescent="0.3">
      <c r="A139" s="147"/>
      <c r="C139" s="558"/>
      <c r="D139" s="102"/>
      <c r="E139" s="504" t="s">
        <v>361</v>
      </c>
      <c r="F139" s="504"/>
      <c r="G139" s="504"/>
      <c r="H139" s="504"/>
      <c r="I139" s="504"/>
      <c r="J139" s="504"/>
      <c r="K139" s="504"/>
      <c r="L139" s="504"/>
      <c r="M139" s="504"/>
      <c r="N139" s="150"/>
      <c r="O139" s="150"/>
      <c r="P139" s="150"/>
      <c r="Q139" s="150"/>
      <c r="R139" s="150"/>
      <c r="S139" s="151"/>
      <c r="T139" s="151"/>
      <c r="U139" s="151"/>
      <c r="V139" s="151"/>
      <c r="W139" s="151"/>
      <c r="X139" s="151"/>
      <c r="Y139" s="151"/>
      <c r="Z139" s="151"/>
      <c r="AA139" s="151"/>
      <c r="AB139" s="151"/>
      <c r="AC139" s="151"/>
      <c r="AD139" s="151"/>
      <c r="AE139" s="151"/>
      <c r="AF139" s="151"/>
      <c r="AG139" s="151"/>
      <c r="AH139" s="151"/>
      <c r="AI139" s="151"/>
      <c r="AJ139" s="151"/>
      <c r="AK139" s="151"/>
      <c r="AL139" s="151"/>
      <c r="AM139" s="151"/>
      <c r="AN139" s="151"/>
      <c r="AO139" s="151"/>
      <c r="AP139" s="151"/>
    </row>
    <row r="140" spans="1:42" s="148" customFormat="1" ht="15.5" thickBot="1" x14ac:dyDescent="0.35">
      <c r="A140" s="147"/>
      <c r="C140" s="558"/>
      <c r="D140" s="102"/>
      <c r="E140" s="168"/>
      <c r="F140" s="168"/>
      <c r="G140" s="168"/>
      <c r="H140" s="168"/>
      <c r="I140" s="168"/>
      <c r="J140" s="168"/>
      <c r="K140" s="169"/>
      <c r="L140" s="169"/>
      <c r="M140" s="150"/>
      <c r="N140" s="150"/>
      <c r="O140" s="150"/>
      <c r="P140" s="150"/>
      <c r="Q140" s="150"/>
      <c r="R140" s="150"/>
      <c r="S140" s="151"/>
      <c r="T140" s="151"/>
      <c r="U140" s="151"/>
      <c r="V140" s="151"/>
      <c r="W140" s="151"/>
      <c r="X140" s="151"/>
      <c r="Y140" s="151"/>
      <c r="Z140" s="151"/>
      <c r="AA140" s="151"/>
      <c r="AB140" s="151"/>
      <c r="AC140" s="151"/>
      <c r="AD140" s="151"/>
      <c r="AE140" s="151"/>
      <c r="AF140" s="151"/>
      <c r="AG140" s="151"/>
      <c r="AH140" s="151"/>
      <c r="AI140" s="151"/>
      <c r="AJ140" s="151"/>
      <c r="AK140" s="151"/>
      <c r="AL140" s="151"/>
      <c r="AM140" s="151"/>
      <c r="AN140" s="151"/>
      <c r="AO140" s="151"/>
      <c r="AP140" s="151"/>
    </row>
    <row r="141" spans="1:42" s="148" customFormat="1" ht="25" customHeight="1" thickBot="1" x14ac:dyDescent="0.35">
      <c r="A141" s="147"/>
      <c r="C141" s="558"/>
      <c r="D141" s="102"/>
      <c r="E141" s="505" t="s">
        <v>343</v>
      </c>
      <c r="F141" s="506"/>
      <c r="G141" s="506"/>
      <c r="H141" s="506"/>
      <c r="I141" s="507"/>
      <c r="J141" s="157" t="s">
        <v>281</v>
      </c>
      <c r="K141" s="145" t="s">
        <v>282</v>
      </c>
      <c r="L141" s="145" t="s">
        <v>283</v>
      </c>
      <c r="M141" s="146" t="s">
        <v>284</v>
      </c>
      <c r="N141" s="150"/>
      <c r="O141" s="150"/>
      <c r="P141" s="150"/>
      <c r="Q141" s="150"/>
      <c r="R141" s="150"/>
      <c r="S141" s="151"/>
      <c r="T141" s="151"/>
      <c r="U141" s="151"/>
      <c r="V141" s="151"/>
      <c r="W141" s="151"/>
      <c r="X141" s="151"/>
      <c r="Y141" s="151"/>
      <c r="Z141" s="151"/>
      <c r="AA141" s="151"/>
      <c r="AB141" s="151"/>
      <c r="AC141" s="151"/>
      <c r="AD141" s="151"/>
      <c r="AE141" s="151"/>
      <c r="AF141" s="151"/>
      <c r="AG141" s="151"/>
      <c r="AH141" s="151"/>
      <c r="AI141" s="151"/>
      <c r="AJ141" s="151"/>
      <c r="AK141" s="151"/>
      <c r="AL141" s="151"/>
      <c r="AM141" s="151"/>
      <c r="AN141" s="151"/>
      <c r="AO141" s="151"/>
      <c r="AP141" s="151"/>
    </row>
    <row r="142" spans="1:42" s="148" customFormat="1" ht="36.65" customHeight="1" x14ac:dyDescent="0.3">
      <c r="A142" s="147"/>
      <c r="C142" s="558"/>
      <c r="D142" s="102"/>
      <c r="E142" s="508" t="s">
        <v>362</v>
      </c>
      <c r="F142" s="509"/>
      <c r="G142" s="509"/>
      <c r="H142" s="509"/>
      <c r="I142" s="510"/>
      <c r="J142" s="197"/>
      <c r="K142" s="182"/>
      <c r="L142" s="182"/>
      <c r="M142" s="198"/>
      <c r="N142" s="150"/>
      <c r="O142" s="150"/>
      <c r="P142" s="150"/>
      <c r="Q142" s="150"/>
      <c r="R142" s="150"/>
      <c r="S142" s="151"/>
      <c r="T142" s="151"/>
      <c r="U142" s="151"/>
      <c r="V142" s="151"/>
      <c r="W142" s="151"/>
      <c r="X142" s="151"/>
      <c r="Y142" s="151"/>
      <c r="Z142" s="151"/>
      <c r="AA142" s="151"/>
      <c r="AB142" s="151"/>
      <c r="AC142" s="151"/>
      <c r="AD142" s="151"/>
      <c r="AE142" s="151"/>
      <c r="AF142" s="151"/>
      <c r="AG142" s="151"/>
      <c r="AH142" s="151"/>
      <c r="AI142" s="151"/>
      <c r="AJ142" s="151"/>
      <c r="AK142" s="151"/>
      <c r="AL142" s="151"/>
      <c r="AM142" s="151"/>
      <c r="AN142" s="151"/>
      <c r="AO142" s="151"/>
      <c r="AP142" s="151"/>
    </row>
    <row r="143" spans="1:42" s="148" customFormat="1" ht="25" customHeight="1" thickBot="1" x14ac:dyDescent="0.35">
      <c r="A143" s="147"/>
      <c r="C143" s="558"/>
      <c r="D143" s="102"/>
      <c r="E143" s="485" t="s">
        <v>363</v>
      </c>
      <c r="F143" s="486"/>
      <c r="G143" s="486"/>
      <c r="H143" s="486"/>
      <c r="I143" s="487"/>
      <c r="J143" s="199"/>
      <c r="K143" s="166"/>
      <c r="L143" s="166"/>
      <c r="M143" s="167"/>
      <c r="N143" s="150"/>
      <c r="O143" s="150"/>
      <c r="P143" s="150"/>
      <c r="Q143" s="150"/>
      <c r="R143" s="150"/>
      <c r="S143" s="151"/>
      <c r="T143" s="151"/>
      <c r="U143" s="151"/>
      <c r="V143" s="151"/>
      <c r="W143" s="151"/>
      <c r="X143" s="151"/>
      <c r="Y143" s="151"/>
      <c r="Z143" s="151"/>
      <c r="AA143" s="151"/>
      <c r="AB143" s="151"/>
      <c r="AC143" s="151"/>
      <c r="AD143" s="151"/>
      <c r="AE143" s="151"/>
      <c r="AF143" s="151"/>
      <c r="AG143" s="151"/>
      <c r="AH143" s="151"/>
      <c r="AI143" s="151"/>
      <c r="AJ143" s="151"/>
      <c r="AK143" s="151"/>
      <c r="AL143" s="151"/>
      <c r="AM143" s="151"/>
      <c r="AN143" s="151"/>
      <c r="AO143" s="151"/>
      <c r="AP143" s="151"/>
    </row>
    <row r="144" spans="1:42" s="148" customFormat="1" ht="25" customHeight="1" thickBot="1" x14ac:dyDescent="0.35">
      <c r="A144" s="147"/>
      <c r="C144" s="558"/>
      <c r="D144" s="102"/>
      <c r="E144" s="168"/>
      <c r="F144" s="168"/>
      <c r="G144" s="168"/>
      <c r="H144" s="168"/>
      <c r="I144" s="168"/>
      <c r="J144" s="168"/>
      <c r="K144" s="169"/>
      <c r="L144" s="169"/>
      <c r="M144" s="150"/>
      <c r="N144" s="150"/>
      <c r="O144" s="150"/>
      <c r="P144" s="150"/>
      <c r="Q144" s="150"/>
      <c r="R144" s="150"/>
      <c r="S144" s="151"/>
      <c r="T144" s="151"/>
      <c r="U144" s="151"/>
      <c r="V144" s="151"/>
      <c r="W144" s="151"/>
      <c r="X144" s="151"/>
      <c r="Y144" s="151"/>
      <c r="Z144" s="151"/>
      <c r="AA144" s="151"/>
      <c r="AB144" s="151"/>
      <c r="AC144" s="151"/>
      <c r="AD144" s="151"/>
      <c r="AE144" s="151"/>
      <c r="AF144" s="151"/>
      <c r="AG144" s="151"/>
      <c r="AH144" s="151"/>
      <c r="AI144" s="151"/>
      <c r="AJ144" s="151"/>
      <c r="AK144" s="151"/>
      <c r="AL144" s="151"/>
      <c r="AM144" s="151"/>
      <c r="AN144" s="151"/>
      <c r="AO144" s="151"/>
      <c r="AP144" s="151"/>
    </row>
    <row r="145" spans="1:42" s="148" customFormat="1" ht="25" customHeight="1" thickBot="1" x14ac:dyDescent="0.35">
      <c r="A145" s="147"/>
      <c r="C145" s="558"/>
      <c r="D145" s="102"/>
      <c r="E145" s="488" t="s">
        <v>280</v>
      </c>
      <c r="F145" s="489"/>
      <c r="G145" s="489"/>
      <c r="H145" s="489"/>
      <c r="I145" s="490"/>
      <c r="J145" s="157" t="s">
        <v>281</v>
      </c>
      <c r="K145" s="145" t="s">
        <v>282</v>
      </c>
      <c r="L145" s="145" t="s">
        <v>283</v>
      </c>
      <c r="M145" s="146" t="s">
        <v>284</v>
      </c>
      <c r="N145" s="150"/>
      <c r="O145" s="150"/>
      <c r="P145" s="150"/>
      <c r="Q145" s="150"/>
      <c r="R145" s="150"/>
      <c r="S145" s="151"/>
      <c r="T145" s="151"/>
      <c r="U145" s="151"/>
      <c r="V145" s="151"/>
      <c r="W145" s="151"/>
      <c r="X145" s="151"/>
      <c r="Y145" s="151"/>
      <c r="Z145" s="151"/>
      <c r="AA145" s="151"/>
      <c r="AB145" s="151"/>
      <c r="AC145" s="151"/>
      <c r="AD145" s="151"/>
      <c r="AE145" s="151"/>
      <c r="AF145" s="151"/>
      <c r="AG145" s="151"/>
      <c r="AH145" s="151"/>
      <c r="AI145" s="151"/>
      <c r="AJ145" s="151"/>
      <c r="AK145" s="151"/>
      <c r="AL145" s="151"/>
      <c r="AM145" s="151"/>
      <c r="AN145" s="151"/>
      <c r="AO145" s="151"/>
      <c r="AP145" s="151"/>
    </row>
    <row r="146" spans="1:42" s="148" customFormat="1" ht="40" customHeight="1" x14ac:dyDescent="0.3">
      <c r="A146" s="147"/>
      <c r="C146" s="558"/>
      <c r="D146" s="102"/>
      <c r="E146" s="479" t="s">
        <v>364</v>
      </c>
      <c r="F146" s="480"/>
      <c r="G146" s="480"/>
      <c r="H146" s="480"/>
      <c r="I146" s="481"/>
      <c r="J146" s="200"/>
      <c r="K146" s="201"/>
      <c r="L146" s="201"/>
      <c r="M146" s="202"/>
      <c r="N146" s="150"/>
      <c r="O146" s="150"/>
      <c r="P146" s="150"/>
      <c r="Q146" s="150"/>
      <c r="R146" s="150"/>
      <c r="S146" s="151"/>
      <c r="T146" s="151"/>
      <c r="U146" s="151"/>
      <c r="V146" s="151"/>
      <c r="W146" s="151"/>
      <c r="X146" s="151"/>
      <c r="Y146" s="151"/>
      <c r="Z146" s="151"/>
      <c r="AA146" s="151"/>
      <c r="AB146" s="151"/>
      <c r="AC146" s="151"/>
      <c r="AD146" s="151"/>
      <c r="AE146" s="151"/>
      <c r="AF146" s="151"/>
      <c r="AG146" s="151"/>
      <c r="AH146" s="151"/>
      <c r="AI146" s="151"/>
      <c r="AJ146" s="151"/>
      <c r="AK146" s="151"/>
      <c r="AL146" s="151"/>
      <c r="AM146" s="151"/>
      <c r="AN146" s="151"/>
      <c r="AO146" s="151"/>
      <c r="AP146" s="151"/>
    </row>
    <row r="147" spans="1:42" s="148" customFormat="1" ht="40" customHeight="1" x14ac:dyDescent="0.3">
      <c r="A147" s="147"/>
      <c r="C147" s="558"/>
      <c r="D147" s="102"/>
      <c r="E147" s="491" t="s">
        <v>365</v>
      </c>
      <c r="F147" s="492"/>
      <c r="G147" s="492"/>
      <c r="H147" s="492"/>
      <c r="I147" s="493"/>
      <c r="J147" s="203"/>
      <c r="K147" s="204"/>
      <c r="L147" s="204"/>
      <c r="M147" s="205"/>
      <c r="N147" s="150"/>
      <c r="O147" s="150"/>
      <c r="P147" s="150"/>
      <c r="Q147" s="150"/>
      <c r="R147" s="150"/>
      <c r="S147" s="151"/>
      <c r="T147" s="151"/>
      <c r="U147" s="151"/>
      <c r="V147" s="151"/>
      <c r="W147" s="151"/>
      <c r="X147" s="151"/>
      <c r="Y147" s="151"/>
      <c r="Z147" s="151"/>
      <c r="AA147" s="151"/>
      <c r="AB147" s="151"/>
      <c r="AC147" s="151"/>
      <c r="AD147" s="151"/>
      <c r="AE147" s="151"/>
      <c r="AF147" s="151"/>
      <c r="AG147" s="151"/>
      <c r="AH147" s="151"/>
      <c r="AI147" s="151"/>
      <c r="AJ147" s="151"/>
      <c r="AK147" s="151"/>
      <c r="AL147" s="151"/>
      <c r="AM147" s="151"/>
      <c r="AN147" s="151"/>
      <c r="AO147" s="151"/>
      <c r="AP147" s="151"/>
    </row>
    <row r="148" spans="1:42" s="148" customFormat="1" ht="25" customHeight="1" thickBot="1" x14ac:dyDescent="0.35">
      <c r="A148" s="147"/>
      <c r="C148" s="558"/>
      <c r="D148" s="102"/>
      <c r="E148" s="494" t="s">
        <v>366</v>
      </c>
      <c r="F148" s="495"/>
      <c r="G148" s="495"/>
      <c r="H148" s="495"/>
      <c r="I148" s="496"/>
      <c r="J148" s="644" t="str">
        <f>IFERROR(J147/J146,"")</f>
        <v/>
      </c>
      <c r="K148" s="645" t="str">
        <f t="shared" ref="K148:M148" si="9">IFERROR(K147/K146,"")</f>
        <v/>
      </c>
      <c r="L148" s="645" t="str">
        <f t="shared" si="9"/>
        <v/>
      </c>
      <c r="M148" s="646" t="str">
        <f t="shared" si="9"/>
        <v/>
      </c>
      <c r="N148" s="150"/>
      <c r="O148" s="150"/>
      <c r="P148" s="150"/>
      <c r="Q148" s="150"/>
      <c r="R148" s="150"/>
      <c r="S148" s="151"/>
      <c r="T148" s="151"/>
      <c r="U148" s="151"/>
      <c r="V148" s="151"/>
      <c r="W148" s="151"/>
      <c r="X148" s="151"/>
      <c r="Y148" s="151"/>
      <c r="Z148" s="151"/>
      <c r="AA148" s="151"/>
      <c r="AB148" s="151"/>
      <c r="AC148" s="151"/>
      <c r="AD148" s="151"/>
      <c r="AE148" s="151"/>
      <c r="AF148" s="151"/>
      <c r="AG148" s="151"/>
      <c r="AH148" s="151"/>
      <c r="AI148" s="151"/>
      <c r="AJ148" s="151"/>
      <c r="AK148" s="151"/>
      <c r="AL148" s="151"/>
      <c r="AM148" s="151"/>
      <c r="AN148" s="151"/>
      <c r="AO148" s="151"/>
      <c r="AP148" s="151"/>
    </row>
    <row r="149" spans="1:42" s="148" customFormat="1" ht="25" customHeight="1" thickBot="1" x14ac:dyDescent="0.35">
      <c r="A149" s="147"/>
      <c r="C149" s="558"/>
      <c r="D149" s="102"/>
      <c r="E149" s="206"/>
      <c r="F149" s="206"/>
      <c r="G149" s="206"/>
      <c r="H149" s="206"/>
      <c r="I149" s="206"/>
      <c r="J149" s="177"/>
      <c r="K149" s="169"/>
      <c r="L149" s="169"/>
      <c r="M149" s="150"/>
      <c r="N149" s="150"/>
      <c r="O149" s="150"/>
      <c r="P149" s="150"/>
      <c r="Q149" s="150"/>
      <c r="R149" s="150"/>
      <c r="S149" s="151"/>
      <c r="T149" s="151"/>
      <c r="U149" s="151"/>
      <c r="V149" s="151"/>
      <c r="W149" s="151"/>
      <c r="X149" s="151"/>
      <c r="Y149" s="151"/>
      <c r="Z149" s="151"/>
      <c r="AA149" s="151"/>
      <c r="AB149" s="151"/>
      <c r="AC149" s="151"/>
      <c r="AD149" s="151"/>
      <c r="AE149" s="151"/>
      <c r="AF149" s="151"/>
      <c r="AG149" s="151"/>
      <c r="AH149" s="151"/>
      <c r="AI149" s="151"/>
      <c r="AJ149" s="151"/>
      <c r="AK149" s="151"/>
      <c r="AL149" s="151"/>
      <c r="AM149" s="151"/>
      <c r="AN149" s="151"/>
      <c r="AO149" s="151"/>
      <c r="AP149" s="151"/>
    </row>
    <row r="150" spans="1:42" s="148" customFormat="1" ht="25" customHeight="1" thickBot="1" x14ac:dyDescent="0.35">
      <c r="A150" s="147"/>
      <c r="C150" s="558"/>
      <c r="D150" s="102"/>
      <c r="E150" s="497" t="s">
        <v>415</v>
      </c>
      <c r="F150" s="497"/>
      <c r="G150" s="497"/>
      <c r="H150" s="497"/>
      <c r="I150" s="497"/>
      <c r="J150" s="154" t="s">
        <v>281</v>
      </c>
      <c r="K150" s="155" t="s">
        <v>282</v>
      </c>
      <c r="L150" s="155" t="s">
        <v>283</v>
      </c>
      <c r="M150" s="156" t="s">
        <v>284</v>
      </c>
      <c r="N150" s="150"/>
      <c r="O150" s="150"/>
      <c r="P150" s="150"/>
      <c r="Q150" s="150"/>
      <c r="R150" s="150"/>
      <c r="S150" s="151"/>
      <c r="T150" s="151"/>
      <c r="U150" s="151"/>
      <c r="V150" s="151"/>
      <c r="W150" s="151"/>
      <c r="X150" s="151"/>
      <c r="Y150" s="151"/>
      <c r="Z150" s="151"/>
      <c r="AA150" s="151"/>
      <c r="AB150" s="151"/>
      <c r="AC150" s="151"/>
      <c r="AD150" s="151"/>
      <c r="AE150" s="151"/>
      <c r="AF150" s="151"/>
      <c r="AG150" s="151"/>
      <c r="AH150" s="151"/>
      <c r="AI150" s="151"/>
      <c r="AJ150" s="151"/>
      <c r="AK150" s="151"/>
      <c r="AL150" s="151"/>
      <c r="AM150" s="151"/>
      <c r="AN150" s="151"/>
      <c r="AO150" s="151"/>
      <c r="AP150" s="151"/>
    </row>
    <row r="151" spans="1:42" s="148" customFormat="1" ht="25" customHeight="1" thickBot="1" x14ac:dyDescent="0.35">
      <c r="A151" s="147"/>
      <c r="C151" s="558"/>
      <c r="D151" s="102"/>
      <c r="E151" s="497"/>
      <c r="F151" s="497"/>
      <c r="G151" s="497"/>
      <c r="H151" s="497"/>
      <c r="I151" s="497"/>
      <c r="J151" s="650">
        <f>+J25+J58+J59+J60+J90+J91+J92+J93+J118+J119+J120+J121+J122+J146</f>
        <v>0</v>
      </c>
      <c r="K151" s="651">
        <f t="shared" ref="K151:M151" si="10">+K25+K58+K59+K60+K90+K91+K92+K93+K118+K119+K120+K121+K122+K146</f>
        <v>0</v>
      </c>
      <c r="L151" s="651">
        <f t="shared" si="10"/>
        <v>0</v>
      </c>
      <c r="M151" s="652">
        <f t="shared" si="10"/>
        <v>0</v>
      </c>
      <c r="N151" s="150"/>
      <c r="O151" s="150"/>
      <c r="P151" s="150"/>
      <c r="Q151" s="150"/>
      <c r="R151" s="150"/>
      <c r="S151" s="151"/>
      <c r="T151" s="151"/>
      <c r="U151" s="151"/>
      <c r="V151" s="151"/>
      <c r="W151" s="151"/>
      <c r="X151" s="151"/>
      <c r="Y151" s="151"/>
      <c r="Z151" s="151"/>
      <c r="AA151" s="151"/>
      <c r="AB151" s="151"/>
      <c r="AC151" s="151"/>
      <c r="AD151" s="151"/>
      <c r="AE151" s="151"/>
      <c r="AF151" s="151"/>
      <c r="AG151" s="151"/>
      <c r="AH151" s="151"/>
      <c r="AI151" s="151"/>
      <c r="AJ151" s="151"/>
      <c r="AK151" s="151"/>
      <c r="AL151" s="151"/>
      <c r="AM151" s="151"/>
      <c r="AN151" s="151"/>
      <c r="AO151" s="151"/>
      <c r="AP151" s="151"/>
    </row>
    <row r="152" spans="1:42" s="148" customFormat="1" ht="25" customHeight="1" x14ac:dyDescent="0.3">
      <c r="A152" s="147"/>
      <c r="C152" s="558"/>
      <c r="D152" s="102"/>
      <c r="E152" s="207"/>
      <c r="F152" s="169"/>
      <c r="G152" s="169"/>
      <c r="H152" s="169"/>
      <c r="I152" s="169"/>
      <c r="J152" s="177"/>
      <c r="K152" s="169"/>
      <c r="L152" s="169"/>
      <c r="M152" s="150"/>
      <c r="N152" s="150"/>
      <c r="O152" s="150"/>
      <c r="P152" s="150"/>
      <c r="Q152" s="150"/>
      <c r="R152" s="150"/>
      <c r="S152" s="151"/>
      <c r="T152" s="151"/>
      <c r="U152" s="151"/>
      <c r="V152" s="151"/>
      <c r="W152" s="151"/>
      <c r="X152" s="151"/>
      <c r="Y152" s="151"/>
      <c r="Z152" s="151"/>
      <c r="AA152" s="151"/>
      <c r="AB152" s="151"/>
      <c r="AC152" s="151"/>
      <c r="AD152" s="151"/>
      <c r="AE152" s="151"/>
      <c r="AF152" s="151"/>
      <c r="AG152" s="151"/>
      <c r="AH152" s="151"/>
      <c r="AI152" s="151"/>
      <c r="AJ152" s="151"/>
      <c r="AK152" s="151"/>
      <c r="AL152" s="151"/>
      <c r="AM152" s="151"/>
      <c r="AN152" s="151"/>
      <c r="AO152" s="151"/>
      <c r="AP152" s="151"/>
    </row>
    <row r="153" spans="1:42" s="148" customFormat="1" ht="25" customHeight="1" thickBot="1" x14ac:dyDescent="0.35">
      <c r="A153" s="147"/>
      <c r="C153" s="558"/>
      <c r="D153" s="102"/>
      <c r="E153" s="207"/>
      <c r="F153" s="169"/>
      <c r="G153" s="169"/>
      <c r="H153" s="169"/>
      <c r="I153" s="169"/>
      <c r="J153" s="177"/>
      <c r="K153" s="169"/>
      <c r="L153" s="169"/>
      <c r="M153" s="150"/>
      <c r="N153" s="150"/>
      <c r="O153" s="150"/>
      <c r="P153" s="150"/>
      <c r="Q153" s="150"/>
      <c r="R153" s="208"/>
      <c r="S153" s="151"/>
      <c r="T153" s="151"/>
      <c r="U153" s="151"/>
      <c r="V153" s="151"/>
      <c r="W153" s="151"/>
      <c r="X153" s="151"/>
      <c r="Y153" s="151"/>
      <c r="Z153" s="151"/>
      <c r="AA153" s="151"/>
      <c r="AB153" s="151"/>
      <c r="AC153" s="151"/>
      <c r="AD153" s="151"/>
      <c r="AE153" s="151"/>
      <c r="AF153" s="151"/>
      <c r="AG153" s="151"/>
      <c r="AH153" s="151"/>
      <c r="AI153" s="151"/>
      <c r="AJ153" s="151"/>
      <c r="AK153" s="151"/>
      <c r="AL153" s="151"/>
      <c r="AM153" s="151"/>
      <c r="AN153" s="151"/>
      <c r="AO153" s="151"/>
      <c r="AP153" s="151"/>
    </row>
    <row r="154" spans="1:42" s="148" customFormat="1" ht="56.25" customHeight="1" thickBot="1" x14ac:dyDescent="0.3">
      <c r="A154" s="147"/>
      <c r="C154" s="558"/>
      <c r="D154" s="102"/>
      <c r="E154" s="498" t="s">
        <v>367</v>
      </c>
      <c r="F154" s="499"/>
      <c r="G154" s="499"/>
      <c r="H154" s="499"/>
      <c r="I154" s="500"/>
      <c r="J154" s="477" t="s">
        <v>416</v>
      </c>
      <c r="K154" s="477"/>
      <c r="L154" s="477"/>
      <c r="M154" s="478"/>
      <c r="N154" s="476" t="s">
        <v>417</v>
      </c>
      <c r="O154" s="477"/>
      <c r="P154" s="477"/>
      <c r="Q154" s="478"/>
      <c r="R154" s="476" t="s">
        <v>368</v>
      </c>
      <c r="S154" s="477"/>
      <c r="T154" s="477"/>
      <c r="U154" s="478"/>
      <c r="V154" s="151"/>
      <c r="W154" s="151"/>
      <c r="X154" s="151"/>
      <c r="Y154" s="151"/>
      <c r="Z154" s="151"/>
      <c r="AA154" s="151"/>
      <c r="AB154" s="151"/>
      <c r="AC154" s="151"/>
      <c r="AD154" s="151"/>
      <c r="AE154" s="151"/>
      <c r="AF154" s="151"/>
      <c r="AG154" s="151"/>
      <c r="AH154" s="151"/>
      <c r="AI154" s="151"/>
      <c r="AJ154" s="151"/>
      <c r="AK154" s="151"/>
      <c r="AL154" s="151"/>
      <c r="AM154" s="151"/>
      <c r="AN154" s="151"/>
      <c r="AO154" s="151"/>
      <c r="AP154" s="151"/>
    </row>
    <row r="155" spans="1:42" s="148" customFormat="1" ht="25" customHeight="1" x14ac:dyDescent="0.25">
      <c r="A155" s="147"/>
      <c r="C155" s="558"/>
      <c r="D155" s="102"/>
      <c r="E155" s="501"/>
      <c r="F155" s="502"/>
      <c r="G155" s="502"/>
      <c r="H155" s="502"/>
      <c r="I155" s="503"/>
      <c r="J155" s="209" t="s">
        <v>281</v>
      </c>
      <c r="K155" s="210" t="s">
        <v>282</v>
      </c>
      <c r="L155" s="210" t="s">
        <v>283</v>
      </c>
      <c r="M155" s="211" t="s">
        <v>284</v>
      </c>
      <c r="N155" s="212" t="s">
        <v>281</v>
      </c>
      <c r="O155" s="210" t="s">
        <v>282</v>
      </c>
      <c r="P155" s="210" t="s">
        <v>283</v>
      </c>
      <c r="Q155" s="211" t="s">
        <v>284</v>
      </c>
      <c r="R155" s="212" t="s">
        <v>281</v>
      </c>
      <c r="S155" s="210" t="s">
        <v>282</v>
      </c>
      <c r="T155" s="210" t="s">
        <v>283</v>
      </c>
      <c r="U155" s="211" t="s">
        <v>284</v>
      </c>
      <c r="V155" s="151"/>
      <c r="W155" s="151"/>
      <c r="X155" s="151"/>
      <c r="Y155" s="151"/>
      <c r="Z155" s="151"/>
      <c r="AA155" s="151"/>
      <c r="AB155" s="151"/>
      <c r="AC155" s="151"/>
      <c r="AD155" s="151"/>
      <c r="AE155" s="151"/>
      <c r="AF155" s="151"/>
      <c r="AG155" s="151"/>
      <c r="AH155" s="151"/>
      <c r="AI155" s="151"/>
      <c r="AJ155" s="151"/>
      <c r="AK155" s="151"/>
      <c r="AL155" s="151"/>
      <c r="AM155" s="151"/>
      <c r="AN155" s="151"/>
      <c r="AO155" s="151"/>
      <c r="AP155" s="151"/>
    </row>
    <row r="156" spans="1:42" s="148" customFormat="1" ht="25" customHeight="1" x14ac:dyDescent="0.25">
      <c r="A156" s="147"/>
      <c r="C156" s="558"/>
      <c r="D156" s="102"/>
      <c r="E156" s="653" t="str">
        <f>+E26</f>
        <v>Porcentaje de licencias ambientales con seguimiento (PLACS)</v>
      </c>
      <c r="F156" s="654"/>
      <c r="G156" s="654"/>
      <c r="H156" s="654"/>
      <c r="I156" s="655"/>
      <c r="J156" s="656" t="str">
        <f>+J26</f>
        <v/>
      </c>
      <c r="K156" s="657" t="str">
        <f>+K26</f>
        <v/>
      </c>
      <c r="L156" s="657" t="str">
        <f>+L26</f>
        <v/>
      </c>
      <c r="M156" s="658" t="str">
        <f>+M26</f>
        <v/>
      </c>
      <c r="N156" s="671" t="str">
        <f>IFERROR(J24/J151,"")</f>
        <v/>
      </c>
      <c r="O156" s="672" t="str">
        <f>IFERROR(K24/K151,"")</f>
        <v/>
      </c>
      <c r="P156" s="672" t="str">
        <f>IFERROR(L24/L151,"")</f>
        <v/>
      </c>
      <c r="Q156" s="673" t="str">
        <f>IFERROR(M24/M151,"")</f>
        <v/>
      </c>
      <c r="R156" s="674" t="str">
        <f t="shared" ref="R156:T157" si="11">IFERROR(J156*N156,"")</f>
        <v/>
      </c>
      <c r="S156" s="657" t="str">
        <f t="shared" si="11"/>
        <v/>
      </c>
      <c r="T156" s="657" t="str">
        <f t="shared" si="11"/>
        <v/>
      </c>
      <c r="U156" s="658" t="str">
        <f t="shared" ref="T156:U160" si="12">IFERROR(M156*Q156,"")</f>
        <v/>
      </c>
      <c r="V156" s="151"/>
      <c r="W156" s="151"/>
      <c r="X156" s="151"/>
      <c r="Y156" s="151"/>
      <c r="Z156" s="151"/>
      <c r="AA156" s="151"/>
      <c r="AB156" s="151"/>
      <c r="AC156" s="151"/>
      <c r="AD156" s="151"/>
      <c r="AE156" s="151"/>
      <c r="AF156" s="151"/>
      <c r="AG156" s="151"/>
      <c r="AH156" s="151"/>
      <c r="AI156" s="151"/>
      <c r="AJ156" s="151"/>
      <c r="AK156" s="151"/>
      <c r="AL156" s="151"/>
      <c r="AM156" s="151"/>
      <c r="AN156" s="151"/>
      <c r="AO156" s="151"/>
      <c r="AP156" s="151"/>
    </row>
    <row r="157" spans="1:42" s="148" customFormat="1" ht="25" customHeight="1" x14ac:dyDescent="0.25">
      <c r="A157" s="147"/>
      <c r="C157" s="558"/>
      <c r="D157" s="102"/>
      <c r="E157" s="659" t="str">
        <f>+E64</f>
        <v>Porcentaje de concesiones de agua con seguimiento (PCACS)</v>
      </c>
      <c r="F157" s="660"/>
      <c r="G157" s="660"/>
      <c r="H157" s="660"/>
      <c r="I157" s="661"/>
      <c r="J157" s="662" t="str">
        <f>+J64</f>
        <v/>
      </c>
      <c r="K157" s="663" t="str">
        <f>+K64</f>
        <v/>
      </c>
      <c r="L157" s="663" t="str">
        <f>+L64</f>
        <v/>
      </c>
      <c r="M157" s="664" t="str">
        <f>+M64</f>
        <v/>
      </c>
      <c r="N157" s="675" t="str">
        <f>IFERROR((J58+J59+J60)/J151,"")</f>
        <v/>
      </c>
      <c r="O157" s="663" t="str">
        <f>IFERROR((K58+K59+K60)/K151,"")</f>
        <v/>
      </c>
      <c r="P157" s="663" t="str">
        <f>IFERROR((L58+L59+L60)/L151,"")</f>
        <v/>
      </c>
      <c r="Q157" s="676" t="str">
        <f>IFERROR((M58+M59+M60)/M151,"")</f>
        <v/>
      </c>
      <c r="R157" s="677" t="str">
        <f t="shared" si="11"/>
        <v/>
      </c>
      <c r="S157" s="663" t="str">
        <f t="shared" si="11"/>
        <v/>
      </c>
      <c r="T157" s="663" t="str">
        <f t="shared" si="11"/>
        <v/>
      </c>
      <c r="U157" s="664" t="str">
        <f t="shared" si="12"/>
        <v/>
      </c>
      <c r="V157" s="151"/>
      <c r="W157" s="151"/>
      <c r="X157" s="151"/>
      <c r="Y157" s="151"/>
      <c r="Z157" s="151"/>
      <c r="AA157" s="151"/>
      <c r="AB157" s="151"/>
      <c r="AC157" s="151"/>
      <c r="AD157" s="151"/>
      <c r="AE157" s="151"/>
      <c r="AF157" s="151"/>
      <c r="AG157" s="151"/>
      <c r="AH157" s="151"/>
      <c r="AI157" s="151"/>
      <c r="AJ157" s="151"/>
      <c r="AK157" s="151"/>
      <c r="AL157" s="151"/>
      <c r="AM157" s="151"/>
      <c r="AN157" s="151"/>
      <c r="AO157" s="151"/>
      <c r="AP157" s="151"/>
    </row>
    <row r="158" spans="1:42" s="148" customFormat="1" ht="25" customHeight="1" x14ac:dyDescent="0.25">
      <c r="A158" s="147"/>
      <c r="C158" s="558"/>
      <c r="D158" s="102"/>
      <c r="E158" s="659" t="str">
        <f>+E95</f>
        <v>Porcentaje de permisos de vertimiento con seguimiento (PVCS)</v>
      </c>
      <c r="F158" s="660"/>
      <c r="G158" s="660"/>
      <c r="H158" s="660"/>
      <c r="I158" s="661"/>
      <c r="J158" s="662" t="str">
        <f>+J100</f>
        <v/>
      </c>
      <c r="K158" s="663" t="str">
        <f>+K100</f>
        <v/>
      </c>
      <c r="L158" s="663" t="str">
        <f>+L100</f>
        <v/>
      </c>
      <c r="M158" s="664" t="str">
        <f>+M100</f>
        <v/>
      </c>
      <c r="N158" s="675" t="str">
        <f>IFERROR((J90+J91)/J151,"")</f>
        <v/>
      </c>
      <c r="O158" s="663" t="str">
        <f>IFERROR((K90+K91)/K151,"")</f>
        <v/>
      </c>
      <c r="P158" s="663" t="str">
        <f>IFERROR((L90+L91)/L151,"")</f>
        <v/>
      </c>
      <c r="Q158" s="676" t="str">
        <f>IFERROR((M90+M91)/M151,"")</f>
        <v/>
      </c>
      <c r="R158" s="677" t="str">
        <f t="shared" ref="R158:S160" si="13">IFERROR(J158*N158,"")</f>
        <v/>
      </c>
      <c r="S158" s="663" t="str">
        <f t="shared" si="13"/>
        <v/>
      </c>
      <c r="T158" s="663" t="str">
        <f t="shared" si="12"/>
        <v/>
      </c>
      <c r="U158" s="664" t="str">
        <f t="shared" si="12"/>
        <v/>
      </c>
      <c r="V158" s="151"/>
      <c r="W158" s="151"/>
      <c r="X158" s="151"/>
      <c r="Y158" s="151"/>
      <c r="Z158" s="151"/>
      <c r="AA158" s="151"/>
      <c r="AB158" s="151"/>
      <c r="AC158" s="151"/>
      <c r="AD158" s="151"/>
      <c r="AE158" s="151"/>
      <c r="AF158" s="151"/>
      <c r="AG158" s="151"/>
      <c r="AH158" s="151"/>
      <c r="AI158" s="151"/>
      <c r="AJ158" s="151"/>
      <c r="AK158" s="151"/>
      <c r="AL158" s="151"/>
      <c r="AM158" s="151"/>
      <c r="AN158" s="151"/>
      <c r="AO158" s="151"/>
      <c r="AP158" s="151"/>
    </row>
    <row r="159" spans="1:42" s="148" customFormat="1" ht="25" customHeight="1" x14ac:dyDescent="0.25">
      <c r="A159" s="147"/>
      <c r="C159" s="558"/>
      <c r="D159" s="102"/>
      <c r="E159" s="659" t="str">
        <f>+E128</f>
        <v>Porcentaje de aprovechamiento forestal con seguimiento (PPAFCS)</v>
      </c>
      <c r="F159" s="660"/>
      <c r="G159" s="660"/>
      <c r="H159" s="660"/>
      <c r="I159" s="661"/>
      <c r="J159" s="662" t="str">
        <f>+J128</f>
        <v/>
      </c>
      <c r="K159" s="663" t="str">
        <f>+K128</f>
        <v/>
      </c>
      <c r="L159" s="663" t="str">
        <f>+L128</f>
        <v/>
      </c>
      <c r="M159" s="664" t="str">
        <f>+M128</f>
        <v/>
      </c>
      <c r="N159" s="675" t="str">
        <f>IFERROR((J118+J119+J120)/J151,"")</f>
        <v/>
      </c>
      <c r="O159" s="663" t="str">
        <f>IFERROR((K118+K119+K120)/K151,"")</f>
        <v/>
      </c>
      <c r="P159" s="663" t="str">
        <f>IFERROR((L118+L119+L120)/L151,"")</f>
        <v/>
      </c>
      <c r="Q159" s="676" t="str">
        <f>IFERROR((M118+M119+M120)/M151,"")</f>
        <v/>
      </c>
      <c r="R159" s="677" t="str">
        <f t="shared" si="13"/>
        <v/>
      </c>
      <c r="S159" s="663" t="str">
        <f t="shared" si="13"/>
        <v/>
      </c>
      <c r="T159" s="663" t="str">
        <f t="shared" si="12"/>
        <v/>
      </c>
      <c r="U159" s="664" t="str">
        <f t="shared" si="12"/>
        <v/>
      </c>
      <c r="V159" s="151"/>
      <c r="W159" s="151"/>
      <c r="X159" s="151"/>
      <c r="Y159" s="151"/>
      <c r="Z159" s="151"/>
      <c r="AA159" s="151"/>
      <c r="AB159" s="151"/>
      <c r="AC159" s="151"/>
      <c r="AD159" s="151"/>
      <c r="AE159" s="151"/>
      <c r="AF159" s="151"/>
      <c r="AG159" s="151"/>
      <c r="AH159" s="151"/>
      <c r="AI159" s="151"/>
      <c r="AJ159" s="151"/>
      <c r="AK159" s="151"/>
      <c r="AL159" s="151"/>
      <c r="AM159" s="151"/>
      <c r="AN159" s="151"/>
      <c r="AO159" s="151"/>
      <c r="AP159" s="151"/>
    </row>
    <row r="160" spans="1:42" s="148" customFormat="1" ht="25" customHeight="1" thickBot="1" x14ac:dyDescent="0.3">
      <c r="A160" s="147"/>
      <c r="C160" s="558"/>
      <c r="D160" s="102"/>
      <c r="E160" s="665" t="str">
        <f>+E148</f>
        <v>Porcentaje de permisos de emisiones atmosféricas con seguimiento (PEACS)</v>
      </c>
      <c r="F160" s="666"/>
      <c r="G160" s="666"/>
      <c r="H160" s="666"/>
      <c r="I160" s="667"/>
      <c r="J160" s="668" t="str">
        <f>+J148</f>
        <v/>
      </c>
      <c r="K160" s="669" t="str">
        <f>+K148</f>
        <v/>
      </c>
      <c r="L160" s="669" t="str">
        <f>+L148</f>
        <v/>
      </c>
      <c r="M160" s="670" t="str">
        <f>+M148</f>
        <v/>
      </c>
      <c r="N160" s="678" t="str">
        <f>IFERROR(J146/J151,"")</f>
        <v/>
      </c>
      <c r="O160" s="669" t="str">
        <f>IFERROR(K146/K151,"")</f>
        <v/>
      </c>
      <c r="P160" s="669" t="str">
        <f>IFERROR(L146/L151,"")</f>
        <v/>
      </c>
      <c r="Q160" s="679" t="str">
        <f>IFERROR(M146/M151,"")</f>
        <v/>
      </c>
      <c r="R160" s="680" t="str">
        <f t="shared" si="13"/>
        <v/>
      </c>
      <c r="S160" s="669" t="str">
        <f t="shared" si="13"/>
        <v/>
      </c>
      <c r="T160" s="669" t="str">
        <f t="shared" si="12"/>
        <v/>
      </c>
      <c r="U160" s="670" t="str">
        <f t="shared" si="12"/>
        <v/>
      </c>
      <c r="V160" s="151"/>
      <c r="W160" s="151"/>
      <c r="X160" s="151"/>
      <c r="Y160" s="151"/>
      <c r="Z160" s="151"/>
      <c r="AA160" s="151"/>
      <c r="AB160" s="151"/>
      <c r="AC160" s="151"/>
      <c r="AD160" s="151"/>
      <c r="AE160" s="151"/>
      <c r="AF160" s="151"/>
      <c r="AG160" s="151"/>
      <c r="AH160" s="151"/>
      <c r="AI160" s="151"/>
      <c r="AJ160" s="151"/>
      <c r="AK160" s="151"/>
      <c r="AL160" s="151"/>
      <c r="AM160" s="151"/>
      <c r="AN160" s="151"/>
      <c r="AO160" s="151"/>
      <c r="AP160" s="151"/>
    </row>
    <row r="161" spans="1:42" s="148" customFormat="1" ht="25" customHeight="1" thickBot="1" x14ac:dyDescent="0.3">
      <c r="A161" s="147"/>
      <c r="C161" s="558"/>
      <c r="D161" s="102"/>
      <c r="E161" s="213"/>
      <c r="F161" s="213"/>
      <c r="J161" s="213"/>
      <c r="K161" s="213"/>
      <c r="L161" s="213"/>
      <c r="M161" s="213"/>
      <c r="N161" s="681">
        <f>SUM(N156:N160)</f>
        <v>0</v>
      </c>
      <c r="O161" s="682">
        <f>SUM(O156:O160)</f>
        <v>0</v>
      </c>
      <c r="P161" s="682">
        <f t="shared" ref="P161:Q161" si="14">SUM(P156:P160)</f>
        <v>0</v>
      </c>
      <c r="Q161" s="683">
        <f t="shared" si="14"/>
        <v>0</v>
      </c>
      <c r="R161" s="684">
        <f>SUM(R156:R160)</f>
        <v>0</v>
      </c>
      <c r="S161" s="682">
        <f t="shared" ref="S161:U161" si="15">SUM(S156:S160)</f>
        <v>0</v>
      </c>
      <c r="T161" s="682">
        <f t="shared" si="15"/>
        <v>0</v>
      </c>
      <c r="U161" s="683">
        <f t="shared" si="15"/>
        <v>0</v>
      </c>
      <c r="V161" s="151"/>
      <c r="W161" s="151"/>
      <c r="X161" s="151"/>
      <c r="Y161" s="151"/>
      <c r="Z161" s="151"/>
      <c r="AA161" s="151"/>
      <c r="AB161" s="151"/>
      <c r="AC161" s="151"/>
      <c r="AD161" s="151"/>
      <c r="AE161" s="151"/>
      <c r="AF161" s="151"/>
      <c r="AG161" s="151"/>
      <c r="AH161" s="151"/>
      <c r="AI161" s="151"/>
      <c r="AJ161" s="151"/>
      <c r="AK161" s="151"/>
      <c r="AL161" s="151"/>
      <c r="AM161" s="151"/>
      <c r="AN161" s="151"/>
      <c r="AO161" s="151"/>
      <c r="AP161" s="151"/>
    </row>
    <row r="162" spans="1:42" ht="24" customHeight="1" x14ac:dyDescent="0.25">
      <c r="A162" s="69"/>
      <c r="C162" s="558"/>
      <c r="D162" s="102"/>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c r="AI162" s="117"/>
      <c r="AJ162" s="117"/>
      <c r="AK162" s="117"/>
      <c r="AL162" s="117"/>
      <c r="AM162" s="117"/>
      <c r="AN162" s="117"/>
      <c r="AO162" s="117"/>
      <c r="AP162" s="117"/>
    </row>
    <row r="163" spans="1:42" ht="24" customHeight="1" x14ac:dyDescent="0.25">
      <c r="A163" s="69"/>
      <c r="C163" s="558"/>
      <c r="D163" s="102"/>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c r="AI163" s="117"/>
      <c r="AJ163" s="117"/>
      <c r="AK163" s="117"/>
      <c r="AL163" s="117"/>
      <c r="AM163" s="117"/>
      <c r="AN163" s="117"/>
      <c r="AO163" s="117"/>
      <c r="AP163" s="117"/>
    </row>
    <row r="164" spans="1:42" x14ac:dyDescent="0.25">
      <c r="A164" s="69"/>
    </row>
    <row r="165" spans="1:42" x14ac:dyDescent="0.25">
      <c r="A165" s="69"/>
    </row>
    <row r="166" spans="1:42" s="71" customFormat="1" x14ac:dyDescent="0.25">
      <c r="A166" s="69"/>
      <c r="B166" s="103"/>
      <c r="C166" s="104"/>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42" s="71" customFormat="1" ht="31.5" customHeight="1" x14ac:dyDescent="0.25">
      <c r="A167" s="69"/>
      <c r="B167" s="555" t="s">
        <v>369</v>
      </c>
      <c r="C167" s="555"/>
      <c r="D167" s="555"/>
      <c r="E167" s="555"/>
      <c r="F167" s="555"/>
      <c r="G167" s="555"/>
      <c r="H167" s="555"/>
      <c r="I167" s="555"/>
      <c r="J167" s="555"/>
      <c r="K167" s="555"/>
      <c r="L167" s="555"/>
      <c r="M167" s="555"/>
      <c r="N167" s="555"/>
      <c r="O167" s="555"/>
      <c r="P167" s="555"/>
      <c r="Q167" s="555"/>
      <c r="R167" s="555"/>
      <c r="S167" s="555"/>
      <c r="T167" s="106"/>
      <c r="U167" s="106"/>
      <c r="V167" s="106"/>
      <c r="W167" s="106"/>
      <c r="X167" s="107"/>
      <c r="Y167" s="105"/>
    </row>
    <row r="168" spans="1:42" s="71" customFormat="1" x14ac:dyDescent="0.25">
      <c r="A168" s="69"/>
      <c r="B168" s="556">
        <v>1</v>
      </c>
      <c r="C168" s="552" t="s">
        <v>162</v>
      </c>
      <c r="D168" s="552"/>
      <c r="E168" s="552"/>
      <c r="F168" s="553"/>
      <c r="G168" s="553"/>
      <c r="H168" s="553"/>
      <c r="I168" s="553"/>
      <c r="J168" s="553"/>
      <c r="K168" s="553"/>
      <c r="L168" s="553"/>
      <c r="M168" s="553"/>
      <c r="N168" s="553"/>
      <c r="O168" s="553"/>
      <c r="P168" s="553"/>
      <c r="Q168" s="553"/>
      <c r="R168" s="553"/>
      <c r="S168" s="553"/>
      <c r="T168" s="103"/>
      <c r="U168" s="103"/>
      <c r="V168" s="103"/>
      <c r="W168" s="103"/>
      <c r="X168" s="107"/>
      <c r="Y168" s="105"/>
    </row>
    <row r="169" spans="1:42" s="71" customFormat="1" x14ac:dyDescent="0.25">
      <c r="A169" s="69"/>
      <c r="B169" s="556"/>
      <c r="C169" s="552" t="s">
        <v>1</v>
      </c>
      <c r="D169" s="552"/>
      <c r="E169" s="552"/>
      <c r="F169" s="553"/>
      <c r="G169" s="553"/>
      <c r="H169" s="553"/>
      <c r="I169" s="553"/>
      <c r="J169" s="553"/>
      <c r="K169" s="553"/>
      <c r="L169" s="553"/>
      <c r="M169" s="553"/>
      <c r="N169" s="553"/>
      <c r="O169" s="553"/>
      <c r="P169" s="553"/>
      <c r="Q169" s="553"/>
      <c r="R169" s="553"/>
      <c r="S169" s="553"/>
      <c r="T169" s="103"/>
      <c r="U169" s="103"/>
      <c r="V169" s="103"/>
      <c r="W169" s="103"/>
      <c r="X169" s="107"/>
      <c r="Y169" s="105"/>
    </row>
    <row r="170" spans="1:42" s="71" customFormat="1" x14ac:dyDescent="0.25">
      <c r="A170" s="69"/>
      <c r="B170" s="556"/>
      <c r="C170" s="552" t="s">
        <v>370</v>
      </c>
      <c r="D170" s="552"/>
      <c r="E170" s="552"/>
      <c r="F170" s="553"/>
      <c r="G170" s="553"/>
      <c r="H170" s="553"/>
      <c r="I170" s="553"/>
      <c r="J170" s="553"/>
      <c r="K170" s="553"/>
      <c r="L170" s="553"/>
      <c r="M170" s="553"/>
      <c r="N170" s="553"/>
      <c r="O170" s="553"/>
      <c r="P170" s="553"/>
      <c r="Q170" s="553"/>
      <c r="R170" s="553"/>
      <c r="S170" s="553"/>
      <c r="T170" s="103"/>
      <c r="U170" s="103"/>
      <c r="V170" s="103"/>
      <c r="W170" s="103"/>
      <c r="X170" s="107"/>
      <c r="Y170" s="105"/>
    </row>
    <row r="171" spans="1:42" s="71" customFormat="1" x14ac:dyDescent="0.25">
      <c r="A171" s="69"/>
      <c r="B171" s="556"/>
      <c r="C171" s="552" t="s">
        <v>160</v>
      </c>
      <c r="D171" s="552"/>
      <c r="E171" s="552"/>
      <c r="F171" s="553"/>
      <c r="G171" s="553"/>
      <c r="H171" s="553"/>
      <c r="I171" s="553"/>
      <c r="J171" s="553"/>
      <c r="K171" s="553"/>
      <c r="L171" s="553"/>
      <c r="M171" s="553"/>
      <c r="N171" s="553"/>
      <c r="O171" s="553"/>
      <c r="P171" s="553"/>
      <c r="Q171" s="553"/>
      <c r="R171" s="553"/>
      <c r="S171" s="553"/>
      <c r="T171" s="103"/>
      <c r="U171" s="103"/>
      <c r="V171" s="103"/>
      <c r="W171" s="103"/>
      <c r="X171" s="107"/>
      <c r="Y171" s="105"/>
    </row>
    <row r="172" spans="1:42" s="71" customFormat="1" x14ac:dyDescent="0.25">
      <c r="A172" s="69"/>
      <c r="B172" s="556"/>
      <c r="C172" s="552" t="s">
        <v>371</v>
      </c>
      <c r="D172" s="552"/>
      <c r="E172" s="552"/>
      <c r="F172" s="553"/>
      <c r="G172" s="553"/>
      <c r="H172" s="553"/>
      <c r="I172" s="553"/>
      <c r="J172" s="553"/>
      <c r="K172" s="553"/>
      <c r="L172" s="553"/>
      <c r="M172" s="553"/>
      <c r="N172" s="553"/>
      <c r="O172" s="553"/>
      <c r="P172" s="553"/>
      <c r="Q172" s="553"/>
      <c r="R172" s="553"/>
      <c r="S172" s="553"/>
      <c r="T172" s="103"/>
      <c r="U172" s="103"/>
      <c r="V172" s="103"/>
      <c r="W172" s="103"/>
      <c r="X172" s="107"/>
      <c r="Y172" s="105"/>
    </row>
    <row r="173" spans="1:42" s="71" customFormat="1" x14ac:dyDescent="0.25">
      <c r="A173" s="69"/>
      <c r="B173" s="556"/>
      <c r="C173" s="552" t="s">
        <v>163</v>
      </c>
      <c r="D173" s="552"/>
      <c r="E173" s="552"/>
      <c r="F173" s="553"/>
      <c r="G173" s="553"/>
      <c r="H173" s="553"/>
      <c r="I173" s="553"/>
      <c r="J173" s="553"/>
      <c r="K173" s="553"/>
      <c r="L173" s="553"/>
      <c r="M173" s="553"/>
      <c r="N173" s="553"/>
      <c r="O173" s="553"/>
      <c r="P173" s="553"/>
      <c r="Q173" s="553"/>
      <c r="R173" s="553"/>
      <c r="S173" s="553"/>
      <c r="T173" s="103"/>
      <c r="U173" s="103"/>
      <c r="V173" s="103"/>
      <c r="W173" s="103"/>
      <c r="X173" s="107"/>
      <c r="Y173" s="105"/>
    </row>
    <row r="174" spans="1:42" s="71" customFormat="1" x14ac:dyDescent="0.25">
      <c r="A174" s="69"/>
      <c r="B174" s="556"/>
      <c r="C174" s="552" t="s">
        <v>372</v>
      </c>
      <c r="D174" s="552"/>
      <c r="E174" s="552"/>
      <c r="F174" s="553"/>
      <c r="G174" s="553"/>
      <c r="H174" s="553"/>
      <c r="I174" s="553"/>
      <c r="J174" s="553"/>
      <c r="K174" s="553"/>
      <c r="L174" s="553"/>
      <c r="M174" s="553"/>
      <c r="N174" s="553"/>
      <c r="O174" s="553"/>
      <c r="P174" s="553"/>
      <c r="Q174" s="553"/>
      <c r="R174" s="553"/>
      <c r="S174" s="553"/>
      <c r="T174" s="103"/>
      <c r="U174" s="103"/>
      <c r="V174" s="103"/>
      <c r="W174" s="103"/>
      <c r="X174" s="107"/>
      <c r="Y174" s="105"/>
    </row>
    <row r="175" spans="1:42" s="71" customFormat="1" x14ac:dyDescent="0.25">
      <c r="A175" s="69"/>
      <c r="B175" s="103"/>
      <c r="C175" s="104"/>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42" x14ac:dyDescent="0.25">
      <c r="A176" s="69"/>
    </row>
    <row r="177" spans="1:1" x14ac:dyDescent="0.25">
      <c r="A177" s="69"/>
    </row>
    <row r="178" spans="1:1" x14ac:dyDescent="0.25">
      <c r="A178" s="69"/>
    </row>
  </sheetData>
  <sheetProtection algorithmName="SHA-512" hashValue="NwmJ9v85uIMGdIOraWGW45P12WJLe8o/nNS8HwXHfE3VnHc7oJFnwvLorMIskmfx9YAjQIF0um+5o6W/s6bibw==" saltValue="UlCrJdEDs+osjEA7gxpp6Q==" spinCount="100000" sheet="1" insertRows="0"/>
  <mergeCells count="204">
    <mergeCell ref="E54:I54"/>
    <mergeCell ref="F1:AT1"/>
    <mergeCell ref="C16:G16"/>
    <mergeCell ref="E19:J19"/>
    <mergeCell ref="N44:Q44"/>
    <mergeCell ref="N45:Q45"/>
    <mergeCell ref="N46:Q46"/>
    <mergeCell ref="N47:Q47"/>
    <mergeCell ref="E44:I44"/>
    <mergeCell ref="E46:I46"/>
    <mergeCell ref="E47:I47"/>
    <mergeCell ref="E36:I36"/>
    <mergeCell ref="E37:I37"/>
    <mergeCell ref="E42:M42"/>
    <mergeCell ref="C17:G17"/>
    <mergeCell ref="C14:G14"/>
    <mergeCell ref="C15:G15"/>
    <mergeCell ref="I14:O15"/>
    <mergeCell ref="Q14:Y15"/>
    <mergeCell ref="N48:Q48"/>
    <mergeCell ref="N49:Q49"/>
    <mergeCell ref="N50:Q50"/>
    <mergeCell ref="N51:Q51"/>
    <mergeCell ref="N52:Q52"/>
    <mergeCell ref="N53:Q53"/>
    <mergeCell ref="E49:I49"/>
    <mergeCell ref="E50:I50"/>
    <mergeCell ref="E51:I51"/>
    <mergeCell ref="E52:I52"/>
    <mergeCell ref="E53:I53"/>
    <mergeCell ref="E38:I38"/>
    <mergeCell ref="E39:I39"/>
    <mergeCell ref="E40:I40"/>
    <mergeCell ref="E41:I41"/>
    <mergeCell ref="E28:U28"/>
    <mergeCell ref="R29:U29"/>
    <mergeCell ref="E23:I23"/>
    <mergeCell ref="E24:I24"/>
    <mergeCell ref="E25:I25"/>
    <mergeCell ref="E26:I26"/>
    <mergeCell ref="E29:I30"/>
    <mergeCell ref="E31:I31"/>
    <mergeCell ref="E32:I32"/>
    <mergeCell ref="E33:I33"/>
    <mergeCell ref="E34:I34"/>
    <mergeCell ref="AA14:AH15"/>
    <mergeCell ref="AJ14:AP15"/>
    <mergeCell ref="C19:C163"/>
    <mergeCell ref="B2:AQ2"/>
    <mergeCell ref="B4:AQ4"/>
    <mergeCell ref="D12:E12"/>
    <mergeCell ref="B3:T3"/>
    <mergeCell ref="U3:AQ3"/>
    <mergeCell ref="H16:O16"/>
    <mergeCell ref="Z16:AH16"/>
    <mergeCell ref="Z17:AH17"/>
    <mergeCell ref="AI16:AP16"/>
    <mergeCell ref="AI17:AP17"/>
    <mergeCell ref="H12:O12"/>
    <mergeCell ref="H13:O13"/>
    <mergeCell ref="P13:Y13"/>
    <mergeCell ref="P12:Y12"/>
    <mergeCell ref="Z12:AH12"/>
    <mergeCell ref="Z13:AH13"/>
    <mergeCell ref="H17:O17"/>
    <mergeCell ref="P16:Y16"/>
    <mergeCell ref="P17:Y17"/>
    <mergeCell ref="F6:G6"/>
    <mergeCell ref="F7:G7"/>
    <mergeCell ref="C174:E174"/>
    <mergeCell ref="F174:S174"/>
    <mergeCell ref="B1:E1"/>
    <mergeCell ref="C171:E171"/>
    <mergeCell ref="F171:S171"/>
    <mergeCell ref="C172:E172"/>
    <mergeCell ref="F172:S172"/>
    <mergeCell ref="C173:E173"/>
    <mergeCell ref="F173:S173"/>
    <mergeCell ref="B167:S167"/>
    <mergeCell ref="B168:B174"/>
    <mergeCell ref="C168:E168"/>
    <mergeCell ref="F168:S168"/>
    <mergeCell ref="C169:E169"/>
    <mergeCell ref="F169:S169"/>
    <mergeCell ref="C170:E170"/>
    <mergeCell ref="F170:S170"/>
    <mergeCell ref="E61:I61"/>
    <mergeCell ref="N54:Q54"/>
    <mergeCell ref="E55:Q55"/>
    <mergeCell ref="E48:I48"/>
    <mergeCell ref="E64:I64"/>
    <mergeCell ref="E66:I66"/>
    <mergeCell ref="E81:I81"/>
    <mergeCell ref="AI13:AP13"/>
    <mergeCell ref="AI12:AP12"/>
    <mergeCell ref="E124:I124"/>
    <mergeCell ref="E125:I125"/>
    <mergeCell ref="E21:J21"/>
    <mergeCell ref="E22:J22"/>
    <mergeCell ref="J29:M29"/>
    <mergeCell ref="N29:Q29"/>
    <mergeCell ref="E43:J43"/>
    <mergeCell ref="E74:J74"/>
    <mergeCell ref="E75:J75"/>
    <mergeCell ref="E45:I45"/>
    <mergeCell ref="E69:I69"/>
    <mergeCell ref="E70:I70"/>
    <mergeCell ref="E71:I71"/>
    <mergeCell ref="E72:I72"/>
    <mergeCell ref="E73:I73"/>
    <mergeCell ref="E35:I35"/>
    <mergeCell ref="E62:I62"/>
    <mergeCell ref="E63:I63"/>
    <mergeCell ref="E57:I57"/>
    <mergeCell ref="E58:I58"/>
    <mergeCell ref="E59:I59"/>
    <mergeCell ref="E60:I60"/>
    <mergeCell ref="E82:I82"/>
    <mergeCell ref="E83:I83"/>
    <mergeCell ref="E84:I84"/>
    <mergeCell ref="E85:I85"/>
    <mergeCell ref="E67:I67"/>
    <mergeCell ref="E86:I86"/>
    <mergeCell ref="E76:I76"/>
    <mergeCell ref="E77:I77"/>
    <mergeCell ref="E78:I78"/>
    <mergeCell ref="E79:I79"/>
    <mergeCell ref="E80:I80"/>
    <mergeCell ref="E68:I68"/>
    <mergeCell ref="E87:I87"/>
    <mergeCell ref="E89:I89"/>
    <mergeCell ref="E90:I90"/>
    <mergeCell ref="E91:I91"/>
    <mergeCell ref="E92:I92"/>
    <mergeCell ref="E93:I93"/>
    <mergeCell ref="E94:I94"/>
    <mergeCell ref="E95:I95"/>
    <mergeCell ref="E98:I98"/>
    <mergeCell ref="E97:I97"/>
    <mergeCell ref="E99:I99"/>
    <mergeCell ref="E100:I100"/>
    <mergeCell ref="N105:Q105"/>
    <mergeCell ref="N106:Q106"/>
    <mergeCell ref="N107:Q107"/>
    <mergeCell ref="N108:Q108"/>
    <mergeCell ref="N109:Q109"/>
    <mergeCell ref="E103:I103"/>
    <mergeCell ref="E104:I104"/>
    <mergeCell ref="E105:I105"/>
    <mergeCell ref="E106:I106"/>
    <mergeCell ref="E107:I107"/>
    <mergeCell ref="E108:I108"/>
    <mergeCell ref="E109:I109"/>
    <mergeCell ref="N103:Q103"/>
    <mergeCell ref="N104:Q104"/>
    <mergeCell ref="E102:J102"/>
    <mergeCell ref="N110:Q110"/>
    <mergeCell ref="N111:Q111"/>
    <mergeCell ref="N112:Q112"/>
    <mergeCell ref="N113:Q113"/>
    <mergeCell ref="E126:I126"/>
    <mergeCell ref="E127:I127"/>
    <mergeCell ref="E128:I128"/>
    <mergeCell ref="E130:I130"/>
    <mergeCell ref="E131:I131"/>
    <mergeCell ref="E116:J116"/>
    <mergeCell ref="E129:J129"/>
    <mergeCell ref="E110:I110"/>
    <mergeCell ref="E111:I111"/>
    <mergeCell ref="E112:I112"/>
    <mergeCell ref="E113:I113"/>
    <mergeCell ref="E114:I114"/>
    <mergeCell ref="E115:I115"/>
    <mergeCell ref="E117:I117"/>
    <mergeCell ref="E118:I118"/>
    <mergeCell ref="E119:I119"/>
    <mergeCell ref="E120:I120"/>
    <mergeCell ref="E121:I121"/>
    <mergeCell ref="E122:I122"/>
    <mergeCell ref="E123:I123"/>
    <mergeCell ref="E159:I159"/>
    <mergeCell ref="E160:I160"/>
    <mergeCell ref="E148:I148"/>
    <mergeCell ref="E150:I151"/>
    <mergeCell ref="E154:I155"/>
    <mergeCell ref="E132:I132"/>
    <mergeCell ref="E133:I133"/>
    <mergeCell ref="E134:I134"/>
    <mergeCell ref="E135:I135"/>
    <mergeCell ref="E136:I136"/>
    <mergeCell ref="E137:I137"/>
    <mergeCell ref="E139:M139"/>
    <mergeCell ref="E141:I141"/>
    <mergeCell ref="E142:I142"/>
    <mergeCell ref="J154:M154"/>
    <mergeCell ref="N154:Q154"/>
    <mergeCell ref="R154:U154"/>
    <mergeCell ref="E156:I156"/>
    <mergeCell ref="E157:I157"/>
    <mergeCell ref="E158:I158"/>
    <mergeCell ref="E143:I143"/>
    <mergeCell ref="E145:I145"/>
    <mergeCell ref="E146:I146"/>
    <mergeCell ref="E147:I147"/>
  </mergeCells>
  <conditionalFormatting sqref="H16">
    <cfRule type="expression" dxfId="3" priority="23">
      <formula>$H$15="SI SE REPORTA"</formula>
    </cfRule>
  </conditionalFormatting>
  <conditionalFormatting sqref="P16">
    <cfRule type="expression" dxfId="2" priority="24" stopIfTrue="1">
      <formula>$P$15="SI SE REPORTA"</formula>
    </cfRule>
  </conditionalFormatting>
  <conditionalFormatting sqref="Z16">
    <cfRule type="expression" dxfId="1" priority="21" stopIfTrue="1">
      <formula>$Z$15="SI SE REPORTA"</formula>
    </cfRule>
  </conditionalFormatting>
  <conditionalFormatting sqref="AI16">
    <cfRule type="expression" dxfId="0" priority="20" stopIfTrue="1">
      <formula>$AI$15="SI SE REPORTA"</formula>
    </cfRule>
  </conditionalFormatting>
  <dataValidations xWindow="749" yWindow="788" count="7">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allowBlank="1" showInputMessage="1" showErrorMessage="1" sqref="N156:Q160 J156:M156 J64:M64 J96:J101 J26:M26 F27:I27 J95:M95 F96:I96 J100:M100 F101:I101 J161:U161 F161" xr:uid="{597A7B5F-83CB-4C9E-B650-87B73160E2BD}"/>
    <dataValidation type="whole" operator="greaterThanOrEqual" allowBlank="1" showErrorMessage="1" errorTitle="ERROR" error="Escriba un número igual o mayor que 0" promptTitle="ERROR" prompt="Escriba un número igual o mayor que 0" sqref="J142:J143 J131:M136 J90:M94 J146:M147 J118:M127 J24:M25 J104:J115 K114:M115 J48:J54 J77:J87 J98:M99 J58:M63" xr:uid="{E9517504-F067-41AB-B909-DDB1CEA82D16}">
      <formula1>0</formula1>
    </dataValidation>
    <dataValidation operator="greaterThanOrEqual" allowBlank="1" showErrorMessage="1" errorTitle="ERROR" error="Escriba un número igual o mayor que 0" promptTitle="ERROR" prompt="Escriba un número igual o mayor que 0" sqref="E44:E54 J67:M73 E67:E73" xr:uid="{50871754-BB3E-449D-B0FD-1A27E6BC41FD}"/>
  </dataValidations>
  <hyperlinks>
    <hyperlink ref="C9" location="HM_SEG_TRAMITES!A1" display="VOLVER A LA HOJA METODOLÓGICA" xr:uid="{862A3576-A0BD-4991-859A-205B4F75233E}"/>
  </hyperlinks>
  <pageMargins left="0.25" right="0.25" top="0.75" bottom="0.75" header="0.3" footer="0.3"/>
  <pageSetup scale="14"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HM_SEG_TRAMITES</vt:lpstr>
      <vt:lpstr>SEG_TRAMITES_REPORTE</vt:lpstr>
      <vt:lpstr>acumula</vt:lpstr>
      <vt:lpstr>HM_SEG_TRAMITES!Área_de_impresión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HM_SEG_TRAMITES!Títulos_a_imprimir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cp:lastPrinted>2026-08-10T21:55:30Z</cp:lastPrinted>
  <dcterms:created xsi:type="dcterms:W3CDTF">2012-04-13T14:28:11Z</dcterms:created>
  <dcterms:modified xsi:type="dcterms:W3CDTF">2026-08-10T21:56:43Z</dcterms:modified>
  <cp:category/>
  <cp:contentStatus/>
</cp:coreProperties>
</file>